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ie.clarke\Desktop\MARIES TRAVEL FOLDER\"/>
    </mc:Choice>
  </mc:AlternateContent>
  <bookViews>
    <workbookView xWindow="0" yWindow="0" windowWidth="19170" windowHeight="6855" tabRatio="780"/>
  </bookViews>
  <sheets>
    <sheet name="PSGTVS Pricing Matrix" sheetId="6" r:id="rId1"/>
    <sheet name="Instructions how to complete" sheetId="3" r:id="rId2"/>
    <sheet name="UK Plus Price" sheetId="1" r:id="rId3"/>
    <sheet name="In Country Price" sheetId="7" r:id="rId4"/>
    <sheet name="Hubs Price" sheetId="4" r:id="rId5"/>
    <sheet name="Local Supplier Profile " sheetId="9" r:id="rId6"/>
    <sheet name="Evaluation Total" sheetId="2" r:id="rId7"/>
    <sheet name="POSs - Countries Info" sheetId="5" r:id="rId8"/>
    <sheet name="Currency FX Rates" sheetId="8"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7" l="1"/>
  <c r="N17" i="1"/>
  <c r="H292" i="7" l="1"/>
  <c r="K33" i="4"/>
  <c r="H33" i="4"/>
  <c r="K399" i="4"/>
  <c r="K397" i="4"/>
  <c r="K396" i="4"/>
  <c r="K395" i="4"/>
  <c r="K392" i="4"/>
  <c r="H395" i="4"/>
  <c r="H394" i="4"/>
  <c r="H392" i="4"/>
  <c r="H388" i="4"/>
  <c r="H387" i="4"/>
  <c r="K390" i="4"/>
  <c r="K389" i="4"/>
  <c r="K388" i="4"/>
  <c r="K387" i="4"/>
  <c r="K355" i="4"/>
  <c r="K354" i="4"/>
  <c r="K353" i="4"/>
  <c r="K352" i="4"/>
  <c r="K351" i="4"/>
  <c r="K348" i="4"/>
  <c r="K345" i="4"/>
  <c r="K344" i="4"/>
  <c r="K343" i="4"/>
  <c r="H351" i="4"/>
  <c r="H350" i="4"/>
  <c r="H348" i="4"/>
  <c r="H344" i="4"/>
  <c r="H343" i="4"/>
  <c r="K310" i="4"/>
  <c r="K309" i="4"/>
  <c r="K308" i="4"/>
  <c r="K306" i="4"/>
  <c r="K305" i="4"/>
  <c r="K298" i="4"/>
  <c r="H306" i="4"/>
  <c r="H303" i="4"/>
  <c r="H299" i="4"/>
  <c r="H298" i="4"/>
  <c r="K266" i="4"/>
  <c r="K265" i="4"/>
  <c r="K262" i="4"/>
  <c r="K261" i="4"/>
  <c r="K259" i="4"/>
  <c r="K257" i="4"/>
  <c r="K256" i="4"/>
  <c r="K255" i="4"/>
  <c r="H262" i="4"/>
  <c r="H259" i="4"/>
  <c r="H255" i="4"/>
  <c r="H254" i="4"/>
  <c r="K221" i="4"/>
  <c r="K220" i="4"/>
  <c r="K218" i="4"/>
  <c r="K217" i="4"/>
  <c r="K214" i="4"/>
  <c r="K212" i="4"/>
  <c r="K211" i="4"/>
  <c r="K210" i="4"/>
  <c r="K209" i="4"/>
  <c r="H217" i="4"/>
  <c r="H216" i="4"/>
  <c r="H214" i="4"/>
  <c r="H210" i="4"/>
  <c r="H209" i="4"/>
  <c r="K176" i="4"/>
  <c r="K174" i="4"/>
  <c r="K172" i="4"/>
  <c r="K170" i="4"/>
  <c r="K168" i="4"/>
  <c r="K167" i="4"/>
  <c r="K166" i="4"/>
  <c r="K165" i="4"/>
  <c r="H173" i="4"/>
  <c r="H172" i="4"/>
  <c r="H170" i="4"/>
  <c r="H166" i="4"/>
  <c r="H165" i="4"/>
  <c r="K133" i="4"/>
  <c r="K132" i="4"/>
  <c r="K131" i="4"/>
  <c r="K129" i="4"/>
  <c r="K126" i="4"/>
  <c r="K124" i="4"/>
  <c r="K123" i="4"/>
  <c r="K122" i="4"/>
  <c r="K121" i="4"/>
  <c r="H129" i="4"/>
  <c r="H128" i="4"/>
  <c r="H126" i="4"/>
  <c r="K89" i="4"/>
  <c r="K88" i="4"/>
  <c r="K87" i="4"/>
  <c r="K84" i="4"/>
  <c r="K82" i="4"/>
  <c r="K80" i="4"/>
  <c r="K79" i="4"/>
  <c r="H85" i="4"/>
  <c r="H82" i="4"/>
  <c r="H78" i="4"/>
  <c r="H77" i="4"/>
  <c r="K77" i="4"/>
  <c r="H211" i="7"/>
  <c r="H343" i="7"/>
  <c r="H600" i="7"/>
  <c r="K122" i="7"/>
  <c r="H118" i="7"/>
  <c r="K120" i="7"/>
  <c r="H383" i="7"/>
  <c r="H382" i="7"/>
  <c r="K387" i="7"/>
  <c r="K386" i="7"/>
  <c r="K385" i="7"/>
  <c r="K384" i="7"/>
  <c r="K383" i="7"/>
  <c r="K380" i="7"/>
  <c r="H380" i="7"/>
  <c r="H376" i="7"/>
  <c r="H375" i="7"/>
  <c r="K378" i="7"/>
  <c r="K376" i="7"/>
  <c r="K375" i="7"/>
  <c r="K515" i="7"/>
  <c r="K514" i="7"/>
  <c r="K512" i="7"/>
  <c r="K511" i="7"/>
  <c r="K510" i="7"/>
  <c r="K508" i="7"/>
  <c r="K506" i="7"/>
  <c r="K505" i="7"/>
  <c r="K504" i="7"/>
  <c r="K503" i="7"/>
  <c r="H511" i="7"/>
  <c r="H510" i="7"/>
  <c r="H508" i="7"/>
  <c r="H504" i="7"/>
  <c r="K214" i="7"/>
  <c r="K211" i="7"/>
  <c r="K210" i="7"/>
  <c r="H208" i="7"/>
  <c r="K205" i="7"/>
  <c r="K204" i="7"/>
  <c r="K203" i="7"/>
  <c r="H204" i="7"/>
  <c r="K557" i="7"/>
  <c r="K556" i="7"/>
  <c r="K554" i="7"/>
  <c r="K553" i="7"/>
  <c r="K551" i="7"/>
  <c r="H554" i="7"/>
  <c r="H546" i="7"/>
  <c r="K549" i="7"/>
  <c r="K548" i="7"/>
  <c r="K546" i="7"/>
  <c r="H344" i="7"/>
  <c r="K74" i="7"/>
  <c r="H74" i="7"/>
  <c r="K258" i="7"/>
  <c r="K257" i="7"/>
  <c r="K256" i="7"/>
  <c r="K255" i="7"/>
  <c r="K253" i="7"/>
  <c r="H254" i="7"/>
  <c r="H253" i="7"/>
  <c r="K251" i="7"/>
  <c r="H251" i="7"/>
  <c r="K249" i="7"/>
  <c r="K248" i="7"/>
  <c r="K246" i="7"/>
  <c r="H247" i="7"/>
  <c r="H246" i="7"/>
  <c r="H461" i="7"/>
  <c r="H460" i="7"/>
  <c r="H465" i="7"/>
  <c r="H467" i="7"/>
  <c r="K472" i="7"/>
  <c r="K471" i="7"/>
  <c r="K469" i="7"/>
  <c r="K468" i="7"/>
  <c r="K467" i="7"/>
  <c r="K465" i="7"/>
  <c r="K462" i="7"/>
  <c r="K460" i="7"/>
  <c r="H591" i="7"/>
  <c r="H335" i="7"/>
  <c r="K398" i="4"/>
  <c r="K394" i="4"/>
  <c r="K350" i="4"/>
  <c r="K346" i="4"/>
  <c r="K307" i="4"/>
  <c r="H305" i="4"/>
  <c r="K303" i="4"/>
  <c r="K301" i="4"/>
  <c r="K300" i="4"/>
  <c r="K299" i="4"/>
  <c r="K264" i="4"/>
  <c r="K263" i="4"/>
  <c r="H261" i="4"/>
  <c r="K254" i="4"/>
  <c r="K219" i="4"/>
  <c r="K216" i="4"/>
  <c r="K177" i="4"/>
  <c r="K175" i="4"/>
  <c r="K173" i="4"/>
  <c r="K130" i="4"/>
  <c r="K128" i="4"/>
  <c r="H122" i="4"/>
  <c r="H121" i="4"/>
  <c r="K86" i="4"/>
  <c r="K85" i="4"/>
  <c r="H84" i="4"/>
  <c r="K78" i="4"/>
  <c r="K558" i="7"/>
  <c r="K555" i="7"/>
  <c r="H553" i="7"/>
  <c r="H551" i="7"/>
  <c r="K547" i="7"/>
  <c r="H547" i="7"/>
  <c r="K513" i="7"/>
  <c r="H503" i="7"/>
  <c r="K470" i="7"/>
  <c r="H468" i="7"/>
  <c r="K463" i="7"/>
  <c r="K461" i="7"/>
  <c r="K382" i="7"/>
  <c r="K377" i="7"/>
  <c r="K254" i="7"/>
  <c r="K247" i="7"/>
  <c r="H210" i="7"/>
  <c r="K208" i="7"/>
  <c r="K163" i="7"/>
  <c r="K77" i="7"/>
  <c r="K160" i="7"/>
  <c r="H160" i="7"/>
  <c r="K129" i="7"/>
  <c r="K128" i="7"/>
  <c r="K127" i="7"/>
  <c r="K126" i="7"/>
  <c r="K125" i="7"/>
  <c r="H125" i="7"/>
  <c r="K124" i="7"/>
  <c r="H124" i="7"/>
  <c r="H122" i="7"/>
  <c r="K119" i="7"/>
  <c r="K118" i="7"/>
  <c r="K117" i="7"/>
  <c r="H117" i="7"/>
  <c r="G49" i="1"/>
  <c r="G48" i="1"/>
  <c r="K215" i="7" l="1"/>
  <c r="K206" i="7"/>
  <c r="H420" i="7"/>
  <c r="H289" i="7"/>
  <c r="K213" i="7"/>
  <c r="K212" i="7"/>
  <c r="H291" i="7"/>
  <c r="H339" i="7"/>
  <c r="H296" i="7"/>
  <c r="H203" i="7"/>
  <c r="H294" i="7"/>
  <c r="H297" i="7"/>
  <c r="H290" i="7"/>
  <c r="H301" i="7"/>
  <c r="H429" i="7"/>
  <c r="H299" i="7"/>
  <c r="H427" i="7"/>
  <c r="H342" i="7"/>
  <c r="H597" i="7"/>
  <c r="H298" i="7"/>
  <c r="H426" i="7"/>
  <c r="H341" i="7"/>
  <c r="H596" i="7"/>
  <c r="H425" i="7"/>
  <c r="H340" i="7"/>
  <c r="H595" i="7"/>
  <c r="H424" i="7"/>
  <c r="H593" i="7"/>
  <c r="H422" i="7"/>
  <c r="H337" i="7"/>
  <c r="H590" i="7"/>
  <c r="H334" i="7"/>
  <c r="H589" i="7"/>
  <c r="H418" i="7"/>
  <c r="H333" i="7"/>
  <c r="H588" i="7"/>
  <c r="H417" i="7"/>
  <c r="H31" i="7"/>
  <c r="H332" i="7"/>
  <c r="H598" i="7"/>
  <c r="M48" i="1"/>
  <c r="J48" i="1"/>
  <c r="M49" i="1"/>
  <c r="J49" i="1"/>
  <c r="M53" i="1"/>
  <c r="J53" i="1"/>
  <c r="J51" i="1"/>
  <c r="M51" i="1"/>
  <c r="J83" i="1"/>
  <c r="J82" i="1"/>
  <c r="J81" i="1"/>
  <c r="J80" i="1"/>
  <c r="J79" i="1"/>
  <c r="J78" i="1"/>
  <c r="J77" i="1"/>
  <c r="J76" i="1"/>
  <c r="J75" i="1"/>
  <c r="H300" i="7" l="1"/>
  <c r="H428" i="7"/>
  <c r="H599" i="7"/>
  <c r="M50" i="1" l="1"/>
  <c r="K385" i="4" l="1"/>
  <c r="K384" i="4"/>
  <c r="K383" i="4"/>
  <c r="K382" i="4"/>
  <c r="H382" i="4"/>
  <c r="K381" i="4"/>
  <c r="H381" i="4"/>
  <c r="K380" i="4"/>
  <c r="H380" i="4"/>
  <c r="K378" i="4"/>
  <c r="H378" i="4"/>
  <c r="K376" i="4"/>
  <c r="H376" i="4"/>
  <c r="A375" i="4"/>
  <c r="A331" i="4"/>
  <c r="H332" i="4"/>
  <c r="K332" i="4"/>
  <c r="H334" i="4"/>
  <c r="K334" i="4"/>
  <c r="H336" i="4"/>
  <c r="K336" i="4"/>
  <c r="H337" i="4"/>
  <c r="K337" i="4"/>
  <c r="H338" i="4"/>
  <c r="K338" i="4"/>
  <c r="K339" i="4"/>
  <c r="K340" i="4"/>
  <c r="K341" i="4"/>
  <c r="F367" i="4" l="1"/>
  <c r="F411" i="4"/>
  <c r="F36" i="2"/>
  <c r="F35" i="2"/>
  <c r="F34" i="2"/>
  <c r="F33" i="2"/>
  <c r="F32" i="2"/>
  <c r="K296" i="4"/>
  <c r="K295" i="4"/>
  <c r="K294" i="4"/>
  <c r="K293" i="4"/>
  <c r="H293" i="4"/>
  <c r="K292" i="4"/>
  <c r="H292" i="4"/>
  <c r="K291" i="4"/>
  <c r="H291" i="4"/>
  <c r="K289" i="4"/>
  <c r="H289" i="4"/>
  <c r="K287" i="4"/>
  <c r="H287" i="4"/>
  <c r="K252" i="4"/>
  <c r="K251" i="4"/>
  <c r="K250" i="4"/>
  <c r="K249" i="4"/>
  <c r="H249" i="4"/>
  <c r="K248" i="4"/>
  <c r="H248" i="4"/>
  <c r="K247" i="4"/>
  <c r="H247" i="4"/>
  <c r="K245" i="4"/>
  <c r="H245" i="4"/>
  <c r="K243" i="4"/>
  <c r="H243" i="4"/>
  <c r="K207" i="4"/>
  <c r="K206" i="4"/>
  <c r="K205" i="4"/>
  <c r="K204" i="4"/>
  <c r="H204" i="4"/>
  <c r="K203" i="4"/>
  <c r="H203" i="4"/>
  <c r="K202" i="4"/>
  <c r="H202" i="4"/>
  <c r="K200" i="4"/>
  <c r="H200" i="4"/>
  <c r="K198" i="4"/>
  <c r="H198" i="4"/>
  <c r="K163" i="4"/>
  <c r="K162" i="4"/>
  <c r="K161" i="4"/>
  <c r="K160" i="4"/>
  <c r="H160" i="4"/>
  <c r="K159" i="4"/>
  <c r="H159" i="4"/>
  <c r="K158" i="4"/>
  <c r="H158" i="4"/>
  <c r="K156" i="4"/>
  <c r="H156" i="4"/>
  <c r="K154" i="4"/>
  <c r="H154" i="4"/>
  <c r="K119" i="4"/>
  <c r="K118" i="4"/>
  <c r="K117" i="4"/>
  <c r="K116" i="4"/>
  <c r="H116" i="4"/>
  <c r="K115" i="4"/>
  <c r="H115" i="4"/>
  <c r="K114" i="4"/>
  <c r="H114" i="4"/>
  <c r="K112" i="4"/>
  <c r="H112" i="4"/>
  <c r="K110" i="4"/>
  <c r="H110" i="4"/>
  <c r="K75" i="4"/>
  <c r="K74" i="4"/>
  <c r="K73" i="4"/>
  <c r="K72" i="4"/>
  <c r="H72" i="4"/>
  <c r="K71" i="4"/>
  <c r="H71" i="4"/>
  <c r="K70" i="4"/>
  <c r="H70" i="4"/>
  <c r="K68" i="4"/>
  <c r="H68" i="4"/>
  <c r="K66" i="4"/>
  <c r="H66" i="4"/>
  <c r="K45" i="4"/>
  <c r="K44" i="4"/>
  <c r="K43" i="4"/>
  <c r="K42" i="4"/>
  <c r="K41" i="4"/>
  <c r="H41" i="4"/>
  <c r="K40" i="4"/>
  <c r="H40" i="4"/>
  <c r="K38" i="4"/>
  <c r="H38" i="4"/>
  <c r="K36" i="4"/>
  <c r="K35" i="4"/>
  <c r="K34" i="4"/>
  <c r="H34" i="4"/>
  <c r="K31" i="4"/>
  <c r="K30" i="4"/>
  <c r="K29" i="4"/>
  <c r="K28" i="4"/>
  <c r="H28" i="4"/>
  <c r="K27" i="4"/>
  <c r="H27" i="4"/>
  <c r="K26" i="4"/>
  <c r="H26" i="4"/>
  <c r="K24" i="4"/>
  <c r="H24" i="4"/>
  <c r="K22" i="4"/>
  <c r="H22" i="4"/>
  <c r="H586" i="7"/>
  <c r="H585" i="7"/>
  <c r="H584" i="7"/>
  <c r="H583" i="7"/>
  <c r="H582" i="7"/>
  <c r="H581" i="7"/>
  <c r="H579" i="7"/>
  <c r="H577" i="7"/>
  <c r="F612" i="7" s="1"/>
  <c r="K544" i="7"/>
  <c r="K543" i="7"/>
  <c r="K542" i="7"/>
  <c r="K541" i="7"/>
  <c r="H541" i="7"/>
  <c r="K540" i="7"/>
  <c r="H540" i="7"/>
  <c r="K539" i="7"/>
  <c r="H539" i="7"/>
  <c r="K537" i="7"/>
  <c r="H537" i="7"/>
  <c r="K535" i="7"/>
  <c r="H535" i="7"/>
  <c r="K501" i="7"/>
  <c r="K500" i="7"/>
  <c r="K499" i="7"/>
  <c r="K498" i="7"/>
  <c r="H498" i="7"/>
  <c r="K497" i="7"/>
  <c r="H497" i="7"/>
  <c r="K496" i="7"/>
  <c r="H496" i="7"/>
  <c r="K494" i="7"/>
  <c r="H494" i="7"/>
  <c r="K492" i="7"/>
  <c r="H492" i="7"/>
  <c r="K458" i="7"/>
  <c r="K457" i="7"/>
  <c r="K456" i="7"/>
  <c r="K455" i="7"/>
  <c r="H455" i="7"/>
  <c r="K454" i="7"/>
  <c r="H454" i="7"/>
  <c r="K453" i="7"/>
  <c r="H453" i="7"/>
  <c r="K451" i="7"/>
  <c r="H451" i="7"/>
  <c r="K449" i="7"/>
  <c r="H449" i="7"/>
  <c r="H415" i="7"/>
  <c r="H414" i="7"/>
  <c r="H413" i="7"/>
  <c r="H412" i="7"/>
  <c r="H411" i="7"/>
  <c r="H410" i="7"/>
  <c r="H408" i="7"/>
  <c r="H406" i="7"/>
  <c r="K373" i="7"/>
  <c r="K372" i="7"/>
  <c r="K371" i="7"/>
  <c r="K370" i="7"/>
  <c r="H370" i="7"/>
  <c r="K369" i="7"/>
  <c r="H369" i="7"/>
  <c r="K368" i="7"/>
  <c r="H368" i="7"/>
  <c r="K366" i="7"/>
  <c r="H366" i="7"/>
  <c r="K364" i="7"/>
  <c r="H364" i="7"/>
  <c r="H330" i="7"/>
  <c r="H329" i="7"/>
  <c r="H328" i="7"/>
  <c r="H327" i="7"/>
  <c r="H326" i="7"/>
  <c r="H325" i="7"/>
  <c r="H323" i="7"/>
  <c r="H321" i="7"/>
  <c r="K244" i="7"/>
  <c r="K243" i="7"/>
  <c r="K242" i="7"/>
  <c r="K241" i="7"/>
  <c r="H241" i="7"/>
  <c r="K240" i="7"/>
  <c r="H240" i="7"/>
  <c r="K239" i="7"/>
  <c r="H239" i="7"/>
  <c r="K237" i="7"/>
  <c r="H237" i="7"/>
  <c r="K235" i="7"/>
  <c r="H235" i="7"/>
  <c r="K201" i="7"/>
  <c r="K200" i="7"/>
  <c r="K199" i="7"/>
  <c r="K198" i="7"/>
  <c r="H198" i="7"/>
  <c r="K197" i="7"/>
  <c r="H197" i="7"/>
  <c r="K196" i="7"/>
  <c r="H196" i="7"/>
  <c r="K194" i="7"/>
  <c r="H194" i="7"/>
  <c r="K192" i="7"/>
  <c r="H192" i="7"/>
  <c r="K172" i="7"/>
  <c r="K171" i="7"/>
  <c r="K170" i="7"/>
  <c r="K169" i="7"/>
  <c r="K168" i="7"/>
  <c r="H168" i="7"/>
  <c r="K167" i="7"/>
  <c r="H167" i="7"/>
  <c r="K165" i="7"/>
  <c r="H165" i="7"/>
  <c r="K162" i="7"/>
  <c r="K161" i="7"/>
  <c r="H161" i="7"/>
  <c r="K158" i="7"/>
  <c r="K157" i="7"/>
  <c r="K156" i="7"/>
  <c r="K155" i="7"/>
  <c r="H155" i="7"/>
  <c r="K154" i="7"/>
  <c r="H154" i="7"/>
  <c r="K153" i="7"/>
  <c r="H153" i="7"/>
  <c r="K151" i="7"/>
  <c r="H151" i="7"/>
  <c r="K149" i="7"/>
  <c r="H149" i="7"/>
  <c r="F184" i="7" s="1"/>
  <c r="K115" i="7"/>
  <c r="K114" i="7"/>
  <c r="K113" i="7"/>
  <c r="K112" i="7"/>
  <c r="H112" i="7"/>
  <c r="K111" i="7"/>
  <c r="H111" i="7"/>
  <c r="K110" i="7"/>
  <c r="H110" i="7"/>
  <c r="K108" i="7"/>
  <c r="H108" i="7"/>
  <c r="K106" i="7"/>
  <c r="H106" i="7"/>
  <c r="K86" i="7"/>
  <c r="K85" i="7"/>
  <c r="K84" i="7"/>
  <c r="K83" i="7"/>
  <c r="K82" i="7"/>
  <c r="H82" i="7"/>
  <c r="K81" i="7"/>
  <c r="H81" i="7"/>
  <c r="K79" i="7"/>
  <c r="H79" i="7"/>
  <c r="K76" i="7"/>
  <c r="K75" i="7"/>
  <c r="H75" i="7"/>
  <c r="K72" i="7"/>
  <c r="K71" i="7"/>
  <c r="K70" i="7"/>
  <c r="K69" i="7"/>
  <c r="H69" i="7"/>
  <c r="K68" i="7"/>
  <c r="H68" i="7"/>
  <c r="K67" i="7"/>
  <c r="H67" i="7"/>
  <c r="K65" i="7"/>
  <c r="H65" i="7"/>
  <c r="K63" i="7"/>
  <c r="H63" i="7"/>
  <c r="F441" i="7" l="1"/>
  <c r="F484" i="7"/>
  <c r="F98" i="7"/>
  <c r="F227" i="7"/>
  <c r="F141" i="7"/>
  <c r="F570" i="7"/>
  <c r="G29" i="2" s="1"/>
  <c r="F356" i="7"/>
  <c r="F399" i="7"/>
  <c r="F527" i="7"/>
  <c r="F270" i="7"/>
  <c r="F233" i="4"/>
  <c r="G36" i="2" s="1"/>
  <c r="F278" i="4"/>
  <c r="G37" i="2" s="1"/>
  <c r="F322" i="4"/>
  <c r="G38" i="2" s="1"/>
  <c r="F189" i="4"/>
  <c r="G35" i="2" s="1"/>
  <c r="F145" i="4"/>
  <c r="F101" i="4"/>
  <c r="G33" i="2" s="1"/>
  <c r="F57" i="4"/>
  <c r="G30" i="2"/>
  <c r="G28" i="2"/>
  <c r="G40" i="2"/>
  <c r="F38" i="2"/>
  <c r="E38" i="2"/>
  <c r="F37" i="2"/>
  <c r="E37" i="2"/>
  <c r="A286" i="4"/>
  <c r="E30" i="2"/>
  <c r="E29" i="2"/>
  <c r="E40" i="2"/>
  <c r="E28" i="2"/>
  <c r="E27" i="2"/>
  <c r="E26" i="2"/>
  <c r="E25" i="2"/>
  <c r="E24" i="2"/>
  <c r="E23" i="2"/>
  <c r="F30" i="2"/>
  <c r="F29" i="2"/>
  <c r="F40" i="2"/>
  <c r="F28" i="2"/>
  <c r="F27" i="2"/>
  <c r="F26" i="2"/>
  <c r="F25" i="2"/>
  <c r="F24" i="2"/>
  <c r="F23" i="2"/>
  <c r="F22" i="2"/>
  <c r="E22" i="2"/>
  <c r="E21" i="2"/>
  <c r="F21" i="2"/>
  <c r="E20" i="2"/>
  <c r="F20" i="2"/>
  <c r="F19" i="2"/>
  <c r="E19" i="2"/>
  <c r="F18" i="2"/>
  <c r="E18" i="2"/>
  <c r="F17" i="2"/>
  <c r="E17" i="2"/>
  <c r="F39" i="2"/>
  <c r="E39" i="2"/>
  <c r="A576" i="7"/>
  <c r="A534" i="7"/>
  <c r="A491" i="7"/>
  <c r="A448" i="7"/>
  <c r="A405" i="7"/>
  <c r="A363" i="7"/>
  <c r="M55" i="1"/>
  <c r="M56" i="1"/>
  <c r="H37" i="2" l="1"/>
  <c r="H28" i="2"/>
  <c r="H40" i="2"/>
  <c r="H29" i="2"/>
  <c r="H38" i="2" l="1"/>
  <c r="M68" i="1"/>
  <c r="M67" i="1"/>
  <c r="M66" i="1"/>
  <c r="M65" i="1"/>
  <c r="M64" i="1"/>
  <c r="M63" i="1"/>
  <c r="M62" i="1"/>
  <c r="M61" i="1"/>
  <c r="M60" i="1"/>
  <c r="M59" i="1"/>
  <c r="M58" i="1"/>
  <c r="M57" i="1"/>
  <c r="M46" i="1"/>
  <c r="M45" i="1"/>
  <c r="M44" i="1"/>
  <c r="M43" i="1"/>
  <c r="M42" i="1"/>
  <c r="M41" i="1"/>
  <c r="M40" i="1"/>
  <c r="M39" i="1"/>
  <c r="M37" i="1"/>
  <c r="M36" i="1"/>
  <c r="M32" i="1"/>
  <c r="M31" i="1"/>
  <c r="M29" i="1"/>
  <c r="M28" i="1"/>
  <c r="M26" i="1"/>
  <c r="M25" i="1"/>
  <c r="M24" i="1"/>
  <c r="M23" i="1"/>
  <c r="M22" i="1"/>
  <c r="J68" i="1"/>
  <c r="J67" i="1"/>
  <c r="J66" i="1"/>
  <c r="J65" i="1"/>
  <c r="J64" i="1"/>
  <c r="J63" i="1"/>
  <c r="G63" i="1"/>
  <c r="J62" i="1"/>
  <c r="J61" i="1"/>
  <c r="G61" i="1"/>
  <c r="J60" i="1"/>
  <c r="J59" i="1"/>
  <c r="G59" i="1"/>
  <c r="J58" i="1"/>
  <c r="G58" i="1"/>
  <c r="J57" i="1"/>
  <c r="G57" i="1"/>
  <c r="J56" i="1"/>
  <c r="J55" i="1"/>
  <c r="J50" i="1"/>
  <c r="J46" i="1"/>
  <c r="J45" i="1"/>
  <c r="G45" i="1"/>
  <c r="J44" i="1"/>
  <c r="J43" i="1"/>
  <c r="G43" i="1"/>
  <c r="J42" i="1"/>
  <c r="J41" i="1"/>
  <c r="G41" i="1"/>
  <c r="J40" i="1"/>
  <c r="J39" i="1"/>
  <c r="G39" i="1"/>
  <c r="J37" i="1"/>
  <c r="J36" i="1"/>
  <c r="G36" i="1"/>
  <c r="J32" i="1"/>
  <c r="G32" i="1"/>
  <c r="J31" i="1"/>
  <c r="G31" i="1"/>
  <c r="J29" i="1"/>
  <c r="G29" i="1"/>
  <c r="J28" i="1"/>
  <c r="G28" i="1"/>
  <c r="J26" i="1"/>
  <c r="J25" i="1"/>
  <c r="G25" i="1"/>
  <c r="J24" i="1"/>
  <c r="J23" i="1"/>
  <c r="J22" i="1"/>
  <c r="G22" i="1"/>
  <c r="J89" i="1" l="1"/>
  <c r="J91" i="1"/>
  <c r="J90" i="1"/>
  <c r="G34" i="2"/>
  <c r="J88" i="1" l="1"/>
  <c r="G14" i="2" s="1"/>
  <c r="H14" i="2" s="1"/>
  <c r="H15" i="2" s="1"/>
  <c r="E36" i="2"/>
  <c r="E35" i="2"/>
  <c r="E34" i="2"/>
  <c r="E33" i="2"/>
  <c r="E32" i="2"/>
  <c r="A62" i="7" l="1"/>
  <c r="A320" i="7" l="1"/>
  <c r="H287" i="7"/>
  <c r="H286" i="7"/>
  <c r="H285" i="7"/>
  <c r="H284" i="7"/>
  <c r="H283" i="7"/>
  <c r="H282" i="7"/>
  <c r="H280" i="7"/>
  <c r="H278" i="7"/>
  <c r="A277" i="7"/>
  <c r="A234" i="7"/>
  <c r="A191" i="7"/>
  <c r="A148" i="7"/>
  <c r="A105" i="7"/>
  <c r="H43" i="7"/>
  <c r="H42" i="7"/>
  <c r="H41" i="7"/>
  <c r="H40" i="7"/>
  <c r="H39" i="7"/>
  <c r="H38" i="7"/>
  <c r="H36" i="7"/>
  <c r="H34" i="7"/>
  <c r="H33" i="7"/>
  <c r="H32" i="7"/>
  <c r="H29" i="7"/>
  <c r="H28" i="7"/>
  <c r="H27" i="7"/>
  <c r="H26" i="7"/>
  <c r="H25" i="7"/>
  <c r="H24" i="7"/>
  <c r="H22" i="7"/>
  <c r="H20" i="7"/>
  <c r="A19" i="7"/>
  <c r="A242" i="4"/>
  <c r="A197" i="4"/>
  <c r="A153" i="4"/>
  <c r="A109" i="4"/>
  <c r="A65" i="4"/>
  <c r="A21" i="4"/>
  <c r="F313" i="7" l="1"/>
  <c r="G23" i="2"/>
  <c r="H34" i="2"/>
  <c r="H33" i="2"/>
  <c r="H35" i="2"/>
  <c r="H36" i="2"/>
  <c r="H30" i="2" l="1"/>
  <c r="G39" i="2" l="1"/>
  <c r="H39" i="2" s="1"/>
  <c r="G17" i="2"/>
  <c r="H17" i="2" l="1"/>
  <c r="G18" i="2" l="1"/>
  <c r="H18" i="2" s="1"/>
  <c r="G19" i="2" l="1"/>
  <c r="H19" i="2" s="1"/>
  <c r="G20" i="2" l="1"/>
  <c r="H20" i="2" s="1"/>
  <c r="G21" i="2" l="1"/>
  <c r="H21" i="2" s="1"/>
  <c r="G22" i="2" l="1"/>
  <c r="H22" i="2" s="1"/>
  <c r="H23" i="2" l="1"/>
  <c r="G24" i="2" l="1"/>
  <c r="H24" i="2" s="1"/>
  <c r="G25" i="2" l="1"/>
  <c r="H25" i="2" s="1"/>
  <c r="G26" i="2" l="1"/>
  <c r="H26" i="2" s="1"/>
  <c r="G27" i="2" l="1"/>
  <c r="H27" i="2" s="1"/>
  <c r="H31" i="2" s="1"/>
  <c r="G32" i="2"/>
  <c r="H32" i="2" s="1"/>
  <c r="H41" i="2" s="1"/>
  <c r="H42" i="2" l="1"/>
</calcChain>
</file>

<file path=xl/sharedStrings.xml><?xml version="1.0" encoding="utf-8"?>
<sst xmlns="http://schemas.openxmlformats.org/spreadsheetml/2006/main" count="4031" uniqueCount="802">
  <si>
    <t>Enter your Organisations name in the green text box below</t>
  </si>
  <si>
    <t>Key</t>
  </si>
  <si>
    <t>Prices inserted in cells highlighted Yellow will be evaluated</t>
  </si>
  <si>
    <t>Cells highlighted in blue are to be provided free of charge, so these cells are pre populated. These cells will not be evaluated</t>
  </si>
  <si>
    <t>Cells highlighted grey are for evaluation purposes and will be automatically populated (based on the content of the cells highlighted in yellow).</t>
  </si>
  <si>
    <t>Cells highlighted Orange will require you to insert a number, but are for Information purposes only, and will not form part of the price evaluation.</t>
  </si>
  <si>
    <t xml:space="preserve">Cells highlighted lilac - no Service Fee/ number required and will not form part of the price evaluation </t>
  </si>
  <si>
    <t>Pricing Group</t>
  </si>
  <si>
    <t>Line Item</t>
  </si>
  <si>
    <t>Booking Type &amp; Transaction Description</t>
  </si>
  <si>
    <t>Unit</t>
  </si>
  <si>
    <t>ONLINE</t>
  </si>
  <si>
    <t>OFFLINE</t>
  </si>
  <si>
    <t>COMMENT</t>
  </si>
  <si>
    <t>Service Fee</t>
  </si>
  <si>
    <t xml:space="preserve">Volume Weighting  </t>
  </si>
  <si>
    <t xml:space="preserve">Total Line Item Price </t>
  </si>
  <si>
    <t xml:space="preserve">Volume Weighting </t>
  </si>
  <si>
    <t>Rail</t>
  </si>
  <si>
    <t>1b</t>
  </si>
  <si>
    <t xml:space="preserve">per booking </t>
  </si>
  <si>
    <t>2b</t>
  </si>
  <si>
    <t>per booking</t>
  </si>
  <si>
    <t>5b</t>
  </si>
  <si>
    <t>6b</t>
  </si>
  <si>
    <t>7b</t>
  </si>
  <si>
    <t>8b</t>
  </si>
  <si>
    <t>-</t>
  </si>
  <si>
    <t>Offline price only required</t>
  </si>
  <si>
    <t>9b</t>
  </si>
  <si>
    <t>10b</t>
  </si>
  <si>
    <t xml:space="preserve">Rail Season Ticket / Carnet Booking </t>
  </si>
  <si>
    <t>11b</t>
  </si>
  <si>
    <t xml:space="preserve">Transport for London travel cards and tickets </t>
  </si>
  <si>
    <t>Ticket on Departure (TOD) /Fast Ticket  from station ticket machine</t>
  </si>
  <si>
    <t>To be Provided Free of Charge</t>
  </si>
  <si>
    <t>12b</t>
  </si>
  <si>
    <t>Fulfilment by First Class Post (including Post &amp; Packaging) fee</t>
  </si>
  <si>
    <t>13b</t>
  </si>
  <si>
    <t>Fulfilment by Second Class Post (including Post &amp; Packaging) fee</t>
  </si>
  <si>
    <t>Collect at Train Station Window (where no fast-ticket machine exists)</t>
  </si>
  <si>
    <t>14b</t>
  </si>
  <si>
    <t>Customer Specified Courier delivery. This is cost per booking of arranging the courier and not the total cost of the courier service</t>
  </si>
  <si>
    <t>15b</t>
  </si>
  <si>
    <t>Special Delivery (Royal Mail)</t>
  </si>
  <si>
    <t>16b</t>
  </si>
  <si>
    <t>Smartcard or equivalent</t>
  </si>
  <si>
    <t>Home Print, self print, phone application and/or bar codes per booking</t>
  </si>
  <si>
    <t>Accommodation</t>
  </si>
  <si>
    <t>17b</t>
  </si>
  <si>
    <t>18b</t>
  </si>
  <si>
    <t>27b</t>
  </si>
  <si>
    <t>per transaction</t>
  </si>
  <si>
    <t>Air</t>
  </si>
  <si>
    <t>Additional services</t>
  </si>
  <si>
    <t xml:space="preserve">Ancillaries services when requested after ticketing as but not limited to: extra luggage, seat selection. </t>
  </si>
  <si>
    <t>Meet and Greet Service Processing Fee</t>
  </si>
  <si>
    <t>Airport, Railway Station, Port Parking Booking Fee</t>
  </si>
  <si>
    <t>Ferry Booking Fee  - Core hours Monday to Friday 08:00 to 18:00 GMT (or BST as appropriate)</t>
  </si>
  <si>
    <t xml:space="preserve">Ferry Booking Fee  - Outside Core hours </t>
  </si>
  <si>
    <t>Taxi / Mini Cab Booking Fee - Core hours Monday to Friday 08:00 to 19:00 GMT (or BST as appropriate)</t>
  </si>
  <si>
    <t xml:space="preserve">Taxi / Mini Cab Booking Fee - Outside Core hours </t>
  </si>
  <si>
    <t>Visa / Passport Request Fee - This is the cost of managing the visa / Passport request process, it excludes additional cost such as but not limited to: Visa / Passport charges by the issuer authority and delivery costs</t>
  </si>
  <si>
    <t>Hire a coach with a driver per booking</t>
  </si>
  <si>
    <t>Coach / BUS ticket booking</t>
  </si>
  <si>
    <t>Currency Service</t>
  </si>
  <si>
    <t>Real-time Assistance Service - 24/7/365</t>
  </si>
  <si>
    <t>per call</t>
  </si>
  <si>
    <t>Direct feed of profile data from the Customer(s)’s system</t>
  </si>
  <si>
    <t>N/A</t>
  </si>
  <si>
    <t>Non Direct feed of profile data from the Customer(s)’s system (Non Automated)</t>
  </si>
  <si>
    <t>Online Booking Portal Maintenance</t>
  </si>
  <si>
    <t xml:space="preserve">Standard and ad hoc Management Information </t>
  </si>
  <si>
    <t>Payment  Services</t>
  </si>
  <si>
    <t xml:space="preserve">% of booking spend </t>
  </si>
  <si>
    <t>Rail Ticket Printers</t>
  </si>
  <si>
    <t xml:space="preserve">Number </t>
  </si>
  <si>
    <t>Number of Desktop Ticket printers provided free of charge</t>
  </si>
  <si>
    <t xml:space="preserve">number of Desktops </t>
  </si>
  <si>
    <t>Number of Kiosk Ticket printers provided free of charge</t>
  </si>
  <si>
    <t xml:space="preserve">number of Kiosks </t>
  </si>
  <si>
    <t>Minimum number of  tickets printed annually in order  to provide free of charge printer</t>
  </si>
  <si>
    <t>number of tickets</t>
  </si>
  <si>
    <t>Number of Ticket printer free of charge training sessions per Customer</t>
  </si>
  <si>
    <t xml:space="preserve">number of training sessions </t>
  </si>
  <si>
    <t xml:space="preserve">Comments </t>
  </si>
  <si>
    <t>Fee for each additional printer training session</t>
  </si>
  <si>
    <t>per training session</t>
  </si>
  <si>
    <t>For Information Only - Not Evaluated. Please Note you must insert a number</t>
  </si>
  <si>
    <t xml:space="preserve">Cost to purchase one Kiosk Printer </t>
  </si>
  <si>
    <t>per kiosk</t>
  </si>
  <si>
    <t>Annual Cost to lease one Kiosk Printer</t>
  </si>
  <si>
    <t>per kiosk per year</t>
  </si>
  <si>
    <t xml:space="preserve">Cost to purchase one Desktop Printer </t>
  </si>
  <si>
    <t>per Desktop</t>
  </si>
  <si>
    <t xml:space="preserve">Annual Cost to lease one Desktop Printer </t>
  </si>
  <si>
    <t xml:space="preserve">per Desktop per year </t>
  </si>
  <si>
    <t xml:space="preserve">Annual Desktop printer maintenance Fee  (not included to lease Desktop printers) </t>
  </si>
  <si>
    <t>Cost to reconfigure an existing  Kiosk</t>
  </si>
  <si>
    <t xml:space="preserve">Rail </t>
  </si>
  <si>
    <t xml:space="preserve">Outside Core Hours Transactions (to be charged in adition to the service transaction fee, eg: Air fee + Outside Core Hours Service) </t>
  </si>
  <si>
    <t>Meetings and Events Services</t>
  </si>
  <si>
    <t xml:space="preserve">Additional Amendments ( Additional to the amendments included in the Events / Venues contracts </t>
  </si>
  <si>
    <t>Group 1</t>
  </si>
  <si>
    <t>FOC</t>
  </si>
  <si>
    <t>Total Booking / Transactions Online Basket Price</t>
  </si>
  <si>
    <t>Total Booking / Transactions Offline Basket Price</t>
  </si>
  <si>
    <t>Annual Kiosk printer maintenance Fee (not applicable to lease Kiosk printers)</t>
  </si>
  <si>
    <t>Group 2</t>
  </si>
  <si>
    <t>Group 3</t>
  </si>
  <si>
    <t>Group 4</t>
  </si>
  <si>
    <t>Group 5</t>
  </si>
  <si>
    <t>Group 6</t>
  </si>
  <si>
    <t>1a</t>
  </si>
  <si>
    <t>2a</t>
  </si>
  <si>
    <t>3a</t>
  </si>
  <si>
    <t>4a</t>
  </si>
  <si>
    <t>5a</t>
  </si>
  <si>
    <t>6a</t>
  </si>
  <si>
    <t>7a</t>
  </si>
  <si>
    <t>8a</t>
  </si>
  <si>
    <t>9a</t>
  </si>
  <si>
    <t>10a</t>
  </si>
  <si>
    <t>11a</t>
  </si>
  <si>
    <t>12a</t>
  </si>
  <si>
    <t>13a</t>
  </si>
  <si>
    <t>14a</t>
  </si>
  <si>
    <t>15a</t>
  </si>
  <si>
    <t>16a</t>
  </si>
  <si>
    <t>17a</t>
  </si>
  <si>
    <t>18a</t>
  </si>
  <si>
    <t>19a</t>
  </si>
  <si>
    <t>20a</t>
  </si>
  <si>
    <t>21a</t>
  </si>
  <si>
    <t>22a</t>
  </si>
  <si>
    <t>23a</t>
  </si>
  <si>
    <t>24a</t>
  </si>
  <si>
    <t>25a</t>
  </si>
  <si>
    <t>26a</t>
  </si>
  <si>
    <t>Payment Services</t>
  </si>
  <si>
    <t>Credit Card Merchant Fee (Percentage). Aplicable to all online and offline transactions using a credit card as payment method.</t>
  </si>
  <si>
    <t>Travel Implant Service Annual Fee (per FTE)</t>
  </si>
  <si>
    <t>Group 7</t>
  </si>
  <si>
    <t>UNIT</t>
  </si>
  <si>
    <t>Aditional Solutions</t>
  </si>
  <si>
    <t>Hub</t>
  </si>
  <si>
    <t>per payment transaction</t>
  </si>
  <si>
    <t>Air Individual Booking Fee (1-9 Traveller)  Booking - Domestic</t>
  </si>
  <si>
    <t xml:space="preserve">Accommodation booking  Fee </t>
  </si>
  <si>
    <t>Air Individual Booking Fee (1-9 Traveller) Booking - Regional (eg. Europe, North America…)</t>
  </si>
  <si>
    <t xml:space="preserve">Air Individual Booking Fee (1-9 Traveller) Booking - International / Long-haul </t>
  </si>
  <si>
    <t>Air Group Booking Fee (10 or More Travellers) Booking - Domestic</t>
  </si>
  <si>
    <t>Air Group Booking Fee (10 or More Travellers) Booking - Short-haul</t>
  </si>
  <si>
    <t xml:space="preserve">Air Group Booking Fee (10 or More Travellers) Booking - Long-haul </t>
  </si>
  <si>
    <t xml:space="preserve">Special assistance and ancillaries services Booking Fee ( e.g extra luggage, seat selection, escorted Travellers, unaccompanied minors or an accompanied Traveller service requirement for visually impaired Travellers) </t>
  </si>
  <si>
    <t>Vehicle Hire Booking Fee</t>
  </si>
  <si>
    <t>Ferry Booking Fee</t>
  </si>
  <si>
    <t>Taxi / Mini Cab Booking Fee</t>
  </si>
  <si>
    <t>Visa / Passport Request Fee</t>
  </si>
  <si>
    <t>Coach / BUS ticket Fee</t>
  </si>
  <si>
    <t>PRICE MODEL</t>
  </si>
  <si>
    <t>PUBLIC SECTOR TRAVEL AND VENUE SOLUTIONS</t>
  </si>
  <si>
    <t>COMMERCIAL AGREEMENT</t>
  </si>
  <si>
    <t>ATTACHMENT  XX</t>
  </si>
  <si>
    <t xml:space="preserve">RM6016 - Public Sector Travel and Venue Solutions </t>
  </si>
  <si>
    <t xml:space="preserve">Price Model </t>
  </si>
  <si>
    <t>Service Fees and percentages submitted in this Price Model will be scored in accordance with paragraph 13 of the ITT (Attachment 1) and will be used to calculate your Final Score.
You shall complete this Price Model  in accordance with the instructions set out below and in paragraph 13 of the ITT (Attachment 1) and Schedule 4 Pricing and Invoicing.</t>
  </si>
  <si>
    <t>INSTRUCTIONS FOR COMPLETION OF THE PRICE MODEL</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</si>
  <si>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Commercial Agreement Schedule 4  (Pricing and Invoicing ) and  will be the maximum prices that you may charge pursuant to any Enabling Agreement. The additional % Commissions you commit to collect will be incorporated into Schedule 9 Key Performance Indicators.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VAT and in Great British Pounds Sterling (£).
All values must be to two decimal places only.
</t>
  </si>
  <si>
    <t xml:space="preserve">UNSUSTAINABLE AND ZERO BIDS
</t>
  </si>
  <si>
    <t xml:space="preserve">Zero values can be submitted for any of the cells highlighted in yellow, but you must insert the following "0.00" amount into the relevant cell, and not 'Nil', 'N/A' or 'FOC' .
The Authority reserves the right to verify any prices which may appear unsustainable or uncompetitive, and any prices which are significantly low, which may appear unsustainable or uncompetitive. Potential Providers should note that as part of the Price Evaluation process, if the Authority believes that a pricing scenario is abnormally low it will conduct further analysis of the offer in accordance with Regulation 69 of the Public Contracts Regulations 2015.
 </t>
  </si>
  <si>
    <t>COMMISSIONS DEFINITION</t>
  </si>
  <si>
    <t xml:space="preserve">means all monies, gifts, rewards, other income or benefits earned from third party providers on Public Sector and Third Sector spend through RM6016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Please refer to paragraph 7 of Schedule 4 Pricing and Invoicing Commercial Agreement (Attachment 5)  </t>
  </si>
  <si>
    <t>COMMERCIAL MODEL</t>
  </si>
  <si>
    <t xml:space="preserve">Following extensive market engagement, the commercial model has been deemed to offer the optimal mix of commercial benefits, value for money and service delivery for both Customers and Suppliers. Refer to Annex 1 of Schedule 4 Pricing and Invoicing Commercial Agreement (Attachment 5).
Potential Providers are allowed to submit Service Fees for Service Fee Only Model and Service Fee and Commissions Share Model both in the Online Booking System and Offline Booking Service although this can be zero.
● Solution 1 - Online Rail = Service Fee Only Model
● Solution 2 - Online Accommodation = Service Fee Only Model and Service Fee and Commissions Share Model. 
● Solution 3- Online Air = Service Fee Only Model
● Solution 4 - Online and Offline Travel Services = Service Fee Only Model and Service Fee and Commissions Share Model. 
● Solution 5 - Venue Find, Group Accommodation and Supporting Services = Service Fee and Commissions Share Model. 
For the Service Fee and Commissions Share Model the follow Commissions share shall apply: 
● Solution 2 - Online Accommodation = minimum 40% Customer / maximum 60% Potential Provider on all defined Commissions.
● Solution 4 - Online and Offline Travel Services = minimum 30% Customer / maximum  70% Potential Provider on all defined Commissions
● Solution 5 - Venue Find, Group Accommodation and Supporting Services = minimum 20% Customer / maximum 80% Potential Provider on all defined Commissions
*Note: Commissions will be returned to the Customer unless the Authority confirms otherwise in writing. 
</t>
  </si>
  <si>
    <t xml:space="preserve">RM6164 - Public Sector Global Travel and Venue Solutions </t>
  </si>
  <si>
    <t xml:space="preserve">means all monies, gifts, rewards, other income or benefits earned from third party providers on Public Sector and Third Sector spend through RM6164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t>
  </si>
  <si>
    <t xml:space="preserve">Currency to be used: </t>
  </si>
  <si>
    <t xml:space="preserve">Country </t>
  </si>
  <si>
    <t>CHINA</t>
  </si>
  <si>
    <t>USA</t>
  </si>
  <si>
    <t>PAKISTAN</t>
  </si>
  <si>
    <t>NIGERIA</t>
  </si>
  <si>
    <t>BANGLADESH</t>
  </si>
  <si>
    <t>KENYA</t>
  </si>
  <si>
    <t>THAILAND</t>
  </si>
  <si>
    <t>RUSSIA</t>
  </si>
  <si>
    <t>JAPAN</t>
  </si>
  <si>
    <t>BRAZIL</t>
  </si>
  <si>
    <t>COLOMBIA</t>
  </si>
  <si>
    <t>UK</t>
  </si>
  <si>
    <t>Implant</t>
  </si>
  <si>
    <t>Ghana</t>
  </si>
  <si>
    <t>Canada</t>
  </si>
  <si>
    <t>Hong Kong</t>
  </si>
  <si>
    <t>France</t>
  </si>
  <si>
    <t>Iraq</t>
  </si>
  <si>
    <t>Sri Lanka</t>
  </si>
  <si>
    <t>Somalia</t>
  </si>
  <si>
    <t>India</t>
  </si>
  <si>
    <t>Ethiopia</t>
  </si>
  <si>
    <t>Argentina</t>
  </si>
  <si>
    <t>Myanmar</t>
  </si>
  <si>
    <t>Poland</t>
  </si>
  <si>
    <t>Saudi Arabia</t>
  </si>
  <si>
    <t>Nepal</t>
  </si>
  <si>
    <t>Afghanistan</t>
  </si>
  <si>
    <t>China</t>
  </si>
  <si>
    <t>Tanzania</t>
  </si>
  <si>
    <t>Venezuala</t>
  </si>
  <si>
    <t>Indonesia</t>
  </si>
  <si>
    <t>Turkey</t>
  </si>
  <si>
    <t>Tunisia</t>
  </si>
  <si>
    <t>Syria</t>
  </si>
  <si>
    <t>Zimbabwe</t>
  </si>
  <si>
    <t>Chile</t>
  </si>
  <si>
    <t>Philippines</t>
  </si>
  <si>
    <t>Italy</t>
  </si>
  <si>
    <t>Jordan</t>
  </si>
  <si>
    <t>Iran</t>
  </si>
  <si>
    <t>Pakistan</t>
  </si>
  <si>
    <t>Sudan</t>
  </si>
  <si>
    <t>Peru</t>
  </si>
  <si>
    <t>Spain</t>
  </si>
  <si>
    <t>Qatar</t>
  </si>
  <si>
    <t>Nigeria</t>
  </si>
  <si>
    <t xml:space="preserve">Congo </t>
  </si>
  <si>
    <t>Barbados</t>
  </si>
  <si>
    <t>Vietnam</t>
  </si>
  <si>
    <t>Kazakhstan</t>
  </si>
  <si>
    <t>Egypt</t>
  </si>
  <si>
    <t>Bangladesh</t>
  </si>
  <si>
    <t>Cameroon</t>
  </si>
  <si>
    <t>Guatemala</t>
  </si>
  <si>
    <t>Solomon Islands</t>
  </si>
  <si>
    <t>Sweden</t>
  </si>
  <si>
    <t>Libya</t>
  </si>
  <si>
    <t>Kenya</t>
  </si>
  <si>
    <t>Sierra Leone</t>
  </si>
  <si>
    <t>Ecuador</t>
  </si>
  <si>
    <t>Fiji</t>
  </si>
  <si>
    <t>Austria</t>
  </si>
  <si>
    <t>Israel</t>
  </si>
  <si>
    <t>South Africa</t>
  </si>
  <si>
    <t>Uganda</t>
  </si>
  <si>
    <t>BVI</t>
  </si>
  <si>
    <t>Mongolia</t>
  </si>
  <si>
    <t>Belgium</t>
  </si>
  <si>
    <t>Morocco</t>
  </si>
  <si>
    <t>UAE</t>
  </si>
  <si>
    <t>Mali</t>
  </si>
  <si>
    <t>Grand Turk &amp; Cacos</t>
  </si>
  <si>
    <t>Papau New Guinea</t>
  </si>
  <si>
    <t>Ireland</t>
  </si>
  <si>
    <t>Yemen</t>
  </si>
  <si>
    <t>Singapore</t>
  </si>
  <si>
    <t>Mozambique</t>
  </si>
  <si>
    <t>Panama</t>
  </si>
  <si>
    <t>Pitcairn Islands</t>
  </si>
  <si>
    <t>Romania</t>
  </si>
  <si>
    <t>Algeria</t>
  </si>
  <si>
    <t>Zambia</t>
  </si>
  <si>
    <t>Dominican Republic</t>
  </si>
  <si>
    <t>North Korea</t>
  </si>
  <si>
    <t>Denmark</t>
  </si>
  <si>
    <t>Jamaica</t>
  </si>
  <si>
    <t>Germany</t>
  </si>
  <si>
    <t>Rwanda</t>
  </si>
  <si>
    <t>Costa Rica</t>
  </si>
  <si>
    <t>Taiwan</t>
  </si>
  <si>
    <t>Greece</t>
  </si>
  <si>
    <t>Oman</t>
  </si>
  <si>
    <t>Thailand</t>
  </si>
  <si>
    <t>Mauritius</t>
  </si>
  <si>
    <t>Trinidad</t>
  </si>
  <si>
    <t>Tortola</t>
  </si>
  <si>
    <t>Norway</t>
  </si>
  <si>
    <t>Bahrain</t>
  </si>
  <si>
    <t>Switzerland</t>
  </si>
  <si>
    <t>South Sudan</t>
  </si>
  <si>
    <t>Guyana</t>
  </si>
  <si>
    <t>Cambodia</t>
  </si>
  <si>
    <t>Portugal</t>
  </si>
  <si>
    <t>Lebanon</t>
  </si>
  <si>
    <t>Russia</t>
  </si>
  <si>
    <t>Malawi</t>
  </si>
  <si>
    <t>Cuba</t>
  </si>
  <si>
    <t>Laos</t>
  </si>
  <si>
    <t>Ukraine</t>
  </si>
  <si>
    <t>Kuwait</t>
  </si>
  <si>
    <t>Japan</t>
  </si>
  <si>
    <t>Botswana</t>
  </si>
  <si>
    <t>Paraguay</t>
  </si>
  <si>
    <t>Brunei</t>
  </si>
  <si>
    <t>Finland</t>
  </si>
  <si>
    <t>Malaysia</t>
  </si>
  <si>
    <t>Madagascar</t>
  </si>
  <si>
    <t>Belize</t>
  </si>
  <si>
    <t>Bhutan</t>
  </si>
  <si>
    <t>Kyrgyzstan</t>
  </si>
  <si>
    <t>Mexico</t>
  </si>
  <si>
    <t>Angola</t>
  </si>
  <si>
    <t>Anguilla</t>
  </si>
  <si>
    <t>Hungary</t>
  </si>
  <si>
    <t>Brazil</t>
  </si>
  <si>
    <t>Senegal</t>
  </si>
  <si>
    <t>Haiti</t>
  </si>
  <si>
    <t>Bulgaria</t>
  </si>
  <si>
    <t>South Korea</t>
  </si>
  <si>
    <t>Cote d'Ivoire</t>
  </si>
  <si>
    <t>LCC Castries</t>
  </si>
  <si>
    <t>Azerbaijan</t>
  </si>
  <si>
    <t>Colombia</t>
  </si>
  <si>
    <t>Eritrea</t>
  </si>
  <si>
    <t>St Lucia</t>
  </si>
  <si>
    <t>Netherlands</t>
  </si>
  <si>
    <t>Seychelles</t>
  </si>
  <si>
    <t>St Helena</t>
  </si>
  <si>
    <t>Lithuania</t>
  </si>
  <si>
    <t>Namibia</t>
  </si>
  <si>
    <t>Grand Cayman</t>
  </si>
  <si>
    <t>Latvia</t>
  </si>
  <si>
    <t>Gambia</t>
  </si>
  <si>
    <t>Uruguay</t>
  </si>
  <si>
    <t>Czech Republic</t>
  </si>
  <si>
    <t>Liberia</t>
  </si>
  <si>
    <t>Bolivia</t>
  </si>
  <si>
    <t>Slovakia</t>
  </si>
  <si>
    <t>Mauritania</t>
  </si>
  <si>
    <t>Montserrat</t>
  </si>
  <si>
    <t>Estonia</t>
  </si>
  <si>
    <t>Chad</t>
  </si>
  <si>
    <t>Falkland Islands</t>
  </si>
  <si>
    <t>Serbia</t>
  </si>
  <si>
    <t xml:space="preserve">Niger </t>
  </si>
  <si>
    <t>El Salvador</t>
  </si>
  <si>
    <t>Uzbekistan</t>
  </si>
  <si>
    <t>Burkina Faso</t>
  </si>
  <si>
    <t>Bermuda</t>
  </si>
  <si>
    <t>Cyprus</t>
  </si>
  <si>
    <t>Guinea</t>
  </si>
  <si>
    <t>Ascension Islands</t>
  </si>
  <si>
    <t>Croatia</t>
  </si>
  <si>
    <t>Guinea-Bissau</t>
  </si>
  <si>
    <t>Surinam</t>
  </si>
  <si>
    <t>Georgia</t>
  </si>
  <si>
    <t>Republic of the Congo</t>
  </si>
  <si>
    <t>Honduras</t>
  </si>
  <si>
    <t>Sao Tome and Principe</t>
  </si>
  <si>
    <t>Nicaragua</t>
  </si>
  <si>
    <t>Benin</t>
  </si>
  <si>
    <t>French Guiana</t>
  </si>
  <si>
    <t>Togo</t>
  </si>
  <si>
    <t>Bahamas</t>
  </si>
  <si>
    <t>Central African Republic</t>
  </si>
  <si>
    <t>St Kitts &amp; Nevis</t>
  </si>
  <si>
    <t>Burundi</t>
  </si>
  <si>
    <t>Antigua &amp; Barbuda</t>
  </si>
  <si>
    <t>Lesotho</t>
  </si>
  <si>
    <t>Puerto Rico</t>
  </si>
  <si>
    <t>Swaziland</t>
  </si>
  <si>
    <t>Equitorial Guinea</t>
  </si>
  <si>
    <t>Gabon</t>
  </si>
  <si>
    <t>Djibouti</t>
  </si>
  <si>
    <t>REFERENCE NUMBER: RM6164 - Solution A</t>
  </si>
  <si>
    <t>per hour rate</t>
  </si>
  <si>
    <t xml:space="preserve">Fixed Transaction Fee for booking a venue </t>
  </si>
  <si>
    <t xml:space="preserve">Onsite Delegates Management </t>
  </si>
  <si>
    <t xml:space="preserve">Additional cost fee incurred providinf aditional service to venue </t>
  </si>
  <si>
    <t>Fixed monthly fee</t>
  </si>
  <si>
    <t>Additional Amendments ( Additional to the amendments included in the Events / Venues contracts)</t>
  </si>
  <si>
    <t>Code</t>
  </si>
  <si>
    <t>Rate</t>
  </si>
  <si>
    <t>FX Rate</t>
  </si>
  <si>
    <t>AED</t>
  </si>
  <si>
    <t>AFA</t>
  </si>
  <si>
    <t>AFN</t>
  </si>
  <si>
    <t>ALL</t>
  </si>
  <si>
    <t>AMD</t>
  </si>
  <si>
    <t>ANG</t>
  </si>
  <si>
    <t>AOA</t>
  </si>
  <si>
    <t>AON</t>
  </si>
  <si>
    <t>ARS</t>
  </si>
  <si>
    <t>AUD</t>
  </si>
  <si>
    <t>AWG</t>
  </si>
  <si>
    <t>AZN</t>
  </si>
  <si>
    <t>BAM</t>
  </si>
  <si>
    <t>BBD</t>
  </si>
  <si>
    <t>BDT</t>
  </si>
  <si>
    <t>BGL</t>
  </si>
  <si>
    <t>BGN</t>
  </si>
  <si>
    <t>BHD</t>
  </si>
  <si>
    <t>BIF</t>
  </si>
  <si>
    <t>BMD</t>
  </si>
  <si>
    <t>BND</t>
  </si>
  <si>
    <t>BOB</t>
  </si>
  <si>
    <t>BRL</t>
  </si>
  <si>
    <t>BSD</t>
  </si>
  <si>
    <t>BWP</t>
  </si>
  <si>
    <t>BYN</t>
  </si>
  <si>
    <t>BZD</t>
  </si>
  <si>
    <t>CAD</t>
  </si>
  <si>
    <t>CDF</t>
  </si>
  <si>
    <t>CHF</t>
  </si>
  <si>
    <t>CLP</t>
  </si>
  <si>
    <t>CNY</t>
  </si>
  <si>
    <t>COP</t>
  </si>
  <si>
    <t>CRC</t>
  </si>
  <si>
    <t>CSD</t>
  </si>
  <si>
    <t>CUC</t>
  </si>
  <si>
    <t>CVE</t>
  </si>
  <si>
    <t>CZK</t>
  </si>
  <si>
    <t>DJF</t>
  </si>
  <si>
    <t>DKK</t>
  </si>
  <si>
    <t>DOP</t>
  </si>
  <si>
    <t>DZD</t>
  </si>
  <si>
    <t>EGP</t>
  </si>
  <si>
    <t>ERN</t>
  </si>
  <si>
    <t>ETB</t>
  </si>
  <si>
    <t>EUR</t>
  </si>
  <si>
    <t>FJD</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</si>
  <si>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</si>
  <si>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</si>
  <si>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</si>
  <si>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</si>
  <si>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</si>
  <si>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</si>
  <si>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</si>
  <si>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</si>
  <si>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</si>
  <si>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</si>
  <si>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</si>
  <si>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</si>
  <si>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</si>
  <si>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</si>
  <si>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</si>
  <si>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</si>
  <si>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</si>
  <si>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</si>
  <si>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</si>
  <si>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</si>
  <si>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</si>
  <si>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</si>
  <si>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</si>
  <si>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</si>
  <si>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</si>
  <si>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KRW</t>
  </si>
  <si>
    <t>KWD</t>
  </si>
  <si>
    <t>KYD</t>
  </si>
  <si>
    <t>KZT</t>
  </si>
  <si>
    <t>LAK</t>
  </si>
  <si>
    <t>LBP</t>
  </si>
  <si>
    <t>LKR</t>
  </si>
  <si>
    <t>LRD</t>
  </si>
  <si>
    <t>LSL</t>
  </si>
  <si>
    <t>LYD</t>
  </si>
  <si>
    <t>MAD</t>
  </si>
  <si>
    <t>MDL</t>
  </si>
  <si>
    <t>MGF</t>
  </si>
  <si>
    <t>MKD</t>
  </si>
  <si>
    <t>MMK</t>
  </si>
  <si>
    <t>MNT</t>
  </si>
  <si>
    <t>MOP</t>
  </si>
  <si>
    <t>MRO</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</si>
  <si>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</si>
  <si>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</si>
  <si>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</si>
  <si>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</si>
  <si>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</si>
  <si>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</si>
  <si>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</si>
  <si>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</si>
  <si>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</si>
  <si>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</si>
  <si>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</si>
  <si>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</si>
  <si>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</si>
  <si>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</si>
  <si>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</si>
  <si>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</si>
  <si>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</si>
  <si>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</si>
  <si>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</si>
  <si>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</si>
  <si>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</si>
  <si>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</si>
  <si>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</si>
  <si>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</si>
  <si>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</si>
  <si>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RUR</t>
  </si>
  <si>
    <t>RWF</t>
  </si>
  <si>
    <t>SAR</t>
  </si>
  <si>
    <t>SBD</t>
  </si>
  <si>
    <t>SCR</t>
  </si>
  <si>
    <t>SDG</t>
  </si>
  <si>
    <t>SEK</t>
  </si>
  <si>
    <t>SGD</t>
  </si>
  <si>
    <t>SHP</t>
  </si>
  <si>
    <t>SLL</t>
  </si>
  <si>
    <t>SOS</t>
  </si>
  <si>
    <t>SRD</t>
  </si>
  <si>
    <t>SSP</t>
  </si>
  <si>
    <t>STD</t>
  </si>
  <si>
    <t>STN</t>
  </si>
  <si>
    <t>SVC</t>
  </si>
  <si>
    <t>SYP</t>
  </si>
  <si>
    <t>SZL</t>
  </si>
  <si>
    <t>THB</t>
  </si>
  <si>
    <t>TJS</t>
  </si>
  <si>
    <t>TRM</t>
  </si>
  <si>
    <t>TND</t>
  </si>
  <si>
    <t>TOP</t>
  </si>
  <si>
    <t>TRY</t>
  </si>
  <si>
    <t>TTD</t>
  </si>
  <si>
    <t>TWD</t>
  </si>
  <si>
    <t>TZS</t>
  </si>
  <si>
    <t>UAH</t>
  </si>
  <si>
    <t>UGX</t>
  </si>
  <si>
    <t>USD</t>
  </si>
  <si>
    <t>UYU</t>
  </si>
  <si>
    <t>UZS</t>
  </si>
  <si>
    <t>VEF</t>
  </si>
  <si>
    <t>VEP</t>
  </si>
  <si>
    <t>VES</t>
  </si>
  <si>
    <t>VND</t>
  </si>
  <si>
    <t>VUV</t>
  </si>
  <si>
    <t>WST</t>
  </si>
  <si>
    <t>XAF</t>
  </si>
  <si>
    <t>XCD</t>
  </si>
  <si>
    <t>XOF</t>
  </si>
  <si>
    <t>XPF</t>
  </si>
  <si>
    <t>YER</t>
  </si>
  <si>
    <t>ZAR</t>
  </si>
  <si>
    <t>ZMK</t>
  </si>
  <si>
    <t>ZMW</t>
  </si>
  <si>
    <t>ZBD</t>
  </si>
  <si>
    <t>ZWL</t>
  </si>
  <si>
    <t xml:space="preserve">FX Rates </t>
  </si>
  <si>
    <t xml:space="preserve">Currency Conversation Table
(1 Unit Local Currency to GBP)  AT INSERT DATE AND SOURCE </t>
  </si>
  <si>
    <t xml:space="preserve">LOCATION MODEL </t>
  </si>
  <si>
    <t xml:space="preserve">LOCATION </t>
  </si>
  <si>
    <t>Solution A - Global - Currency FX Rates</t>
  </si>
  <si>
    <t xml:space="preserve">Meetings and Venue Find Services </t>
  </si>
  <si>
    <t>Fixed Transaction Fee for booking the venue via the Shared Facilities Register (Tier 1).</t>
  </si>
  <si>
    <t>Fixed Transaction Fee for booking the venue via the Paid Government Estate and Voluntary and Community Sector (Tier 2).</t>
  </si>
  <si>
    <t>Fixed Transaction Fee for booking the venue via Paid Commercial Providers (Tier 3).</t>
  </si>
  <si>
    <t>Additional costs fee incurred providing additional services for Tier 1 /Tier 2/Tier 3</t>
  </si>
  <si>
    <t>per hour</t>
  </si>
  <si>
    <t>Pre Event Delegate Management</t>
  </si>
  <si>
    <t xml:space="preserve">per event </t>
  </si>
  <si>
    <t>Onsite Delegate Management</t>
  </si>
  <si>
    <t>rate per hour</t>
  </si>
  <si>
    <t>Amendments - Cost per additional amendment, over the number agreed in the actual terms of the agreement between the Customer and the organisation providing the venue.</t>
  </si>
  <si>
    <t>per additional amendment</t>
  </si>
  <si>
    <t>Tier 2 Cancellations Fee</t>
  </si>
  <si>
    <t>Tier 3 Cancellations Fee</t>
  </si>
  <si>
    <t xml:space="preserve">Offline price only required. Suppliers shal charge to the nearest 15 minutes, for example 24 minutes is charged at 0.5 hours. </t>
  </si>
  <si>
    <t>Rail Booking Fee - UK &amp; Overseas - Core hours Monday to Friday 08:00 to 18:00 GMT (or BST as appropriate)* (for online the booking fee should be applied for 24h)</t>
  </si>
  <si>
    <t>Rail Booking Fee  - UK &amp; Overseas - Outside of core hours</t>
  </si>
  <si>
    <t>3b</t>
  </si>
  <si>
    <t>4b</t>
  </si>
  <si>
    <t xml:space="preserve">per ticket </t>
  </si>
  <si>
    <t xml:space="preserve">Accommodation booking Fee - Core hours Monday to Friday 08:00 to 20:00 GMT (or BST as appropriate) </t>
  </si>
  <si>
    <t>Accommodation booking Fee - Outside of core hours</t>
  </si>
  <si>
    <t>Air Booking - UK/Domestic - Core hours Monday to Friday 08:00 to 18:00 GMT (or BST as appropriate)</t>
  </si>
  <si>
    <t>Air Booking - UK/Domestic - Outside of core hours</t>
  </si>
  <si>
    <t>Air Booking - European/Short &amp; medium haul - Core hours Monday to Friday 08:00 to 18:00 GMT (or BST as appropriate)</t>
  </si>
  <si>
    <t>Air Booking - European/Short &amp; medium haul - Outside of core hours</t>
  </si>
  <si>
    <t>Air Booking - International/Long haul - Core hours Monday to Friday 08:00 to 18:00 GMT (or BST as appropriate)</t>
  </si>
  <si>
    <t>Air Booking - International/Long haul - Outside of core hours</t>
  </si>
  <si>
    <t>Eurostar Booking Fee  -  Core hours Monday to Friday 08:00 to 18:00 GMT (or BST as appropriate)</t>
  </si>
  <si>
    <t>19b</t>
  </si>
  <si>
    <t>Eurostar Booking Fee - Outside of core hours</t>
  </si>
  <si>
    <t>20b</t>
  </si>
  <si>
    <t>Refund Processing Fee - Where a cancellation results in a Refund only the Refund Processing Fee may be applied - Core hours Monday to Friday 08:00 to 18:00 GMT (or BST as appropriate)</t>
  </si>
  <si>
    <t>per refund</t>
  </si>
  <si>
    <t>21b</t>
  </si>
  <si>
    <t>Amendment / Exchanges to a booking Fee - Core hours Monday to Friday 08:00 to 18:00 GMT (or BST as appropriate)</t>
  </si>
  <si>
    <t>per amendment</t>
  </si>
  <si>
    <t>22b</t>
  </si>
  <si>
    <t>per cancellation</t>
  </si>
  <si>
    <t>23b</t>
  </si>
  <si>
    <t>Cancellation, refund and amendment / exchange fees - Outside Core hours (to be charged instead of 20b, 21b and 22b)</t>
  </si>
  <si>
    <t>24b</t>
  </si>
  <si>
    <t>Billback fee (this is an administrative fee to process a bill back payment  to accommodation, venue, and/or Vehicle hire):</t>
  </si>
  <si>
    <t>25b</t>
  </si>
  <si>
    <t>26b</t>
  </si>
  <si>
    <t>Vehicle Hire Booking fee - Core hours Monday to Friday 08:00 to 18:00 GMT (or BST as appropriate)</t>
  </si>
  <si>
    <t>per vehicle</t>
  </si>
  <si>
    <t>Vehicle Hire  Booking fee - Outside Core hours</t>
  </si>
  <si>
    <r>
      <t>Cost to reconfigure an</t>
    </r>
    <r>
      <rPr>
        <b/>
        <sz val="11"/>
        <rFont val="Arial"/>
        <family val="2"/>
      </rPr>
      <t xml:space="preserve"> </t>
    </r>
    <r>
      <rPr>
        <sz val="11"/>
        <color rgb="FF000000"/>
        <rFont val="Arial"/>
        <family val="2"/>
      </rPr>
      <t xml:space="preserve">existing Desktop Printer </t>
    </r>
  </si>
  <si>
    <t>GBP</t>
  </si>
  <si>
    <t xml:space="preserve">Currency to be used (please use ISO 3 letter code, eg GBP) : </t>
  </si>
  <si>
    <t>TOTAL PRICE BASKET - EVALUATION</t>
  </si>
  <si>
    <t>LOCAL CURRENCY</t>
  </si>
  <si>
    <t>TOTAL PRICE BASKET (LOCAL CURRENCY)</t>
  </si>
  <si>
    <t xml:space="preserve">Cells highlighted Green will require you to insert information as requested. </t>
  </si>
  <si>
    <t>Cells highlighted Green will require you to insert information as requested</t>
  </si>
  <si>
    <t xml:space="preserve">HUB Name </t>
  </si>
  <si>
    <t xml:space="preserve">UK Plus </t>
  </si>
  <si>
    <t>India Plus</t>
  </si>
  <si>
    <t xml:space="preserve">USA Plus </t>
  </si>
  <si>
    <t>Europe</t>
  </si>
  <si>
    <t>In Country Service</t>
  </si>
  <si>
    <t>Observations</t>
  </si>
  <si>
    <t>HUB Location</t>
  </si>
  <si>
    <t>UK (Implant)</t>
  </si>
  <si>
    <t xml:space="preserve">Countries to be served by the Hub  </t>
  </si>
  <si>
    <t>Vanuatu</t>
  </si>
  <si>
    <t xml:space="preserve">Offline and inplant price only required. This is the cost for booking the special assistance service. </t>
  </si>
  <si>
    <t xml:space="preserve">Offline and inplant price only required. This is the cost for booking the ancillary service if not booked together with service. </t>
  </si>
  <si>
    <t xml:space="preserve">HONG KONG </t>
  </si>
  <si>
    <t>MYANMAR</t>
  </si>
  <si>
    <t>IMPLANT</t>
  </si>
  <si>
    <t xml:space="preserve">SINGAPORE </t>
  </si>
  <si>
    <t>VIETNAM</t>
  </si>
  <si>
    <t xml:space="preserve">INDIA PLUS </t>
  </si>
  <si>
    <t>USA PLUS</t>
  </si>
  <si>
    <t>EUROPE</t>
  </si>
  <si>
    <t>UNITED KINGDOM PLUS</t>
  </si>
  <si>
    <t>PRICING GRP REF</t>
  </si>
  <si>
    <t>POS REF</t>
  </si>
  <si>
    <t>Bill Back (this is an administrative fee to process a bill back payment):</t>
  </si>
  <si>
    <t>Cells highlighted in red cells will be populated automatically and will be the total Prices used for the evaluation.</t>
  </si>
  <si>
    <t>Rail Booking Fee (Including Eurostar if applicable in the market)</t>
  </si>
  <si>
    <t>Amendment / Exchanges to a Booking Fee - Core hours Monday to Friday 08:00 to 18:00 GMT (or BST as appropriate)</t>
  </si>
  <si>
    <t>Refund Processing Fee - Where a cancellation results in a Refund only the Refund Processing Fee may be applied</t>
  </si>
  <si>
    <t>TOTAL PRICE BASKET (GBP)</t>
  </si>
  <si>
    <t xml:space="preserve">Amendment / Exchanges to a Booking Fee </t>
  </si>
  <si>
    <t>Bill Back (this is an administrative fee to process a bill back payment)</t>
  </si>
  <si>
    <t xml:space="preserve">This is the cost for processing a refund. </t>
  </si>
  <si>
    <t xml:space="preserve">Additional cost fee incurred providind aditional service to venue </t>
  </si>
  <si>
    <t>1c</t>
  </si>
  <si>
    <t>2c</t>
  </si>
  <si>
    <t>3c</t>
  </si>
  <si>
    <t>4c</t>
  </si>
  <si>
    <t>5c</t>
  </si>
  <si>
    <t>6c</t>
  </si>
  <si>
    <t>7c</t>
  </si>
  <si>
    <t>8c</t>
  </si>
  <si>
    <t>9c</t>
  </si>
  <si>
    <t>10c</t>
  </si>
  <si>
    <t>11c</t>
  </si>
  <si>
    <t>12c</t>
  </si>
  <si>
    <t>13c</t>
  </si>
  <si>
    <t>14c</t>
  </si>
  <si>
    <t>15c</t>
  </si>
  <si>
    <t>16c</t>
  </si>
  <si>
    <t>17c</t>
  </si>
  <si>
    <t>18c</t>
  </si>
  <si>
    <t>19c</t>
  </si>
  <si>
    <t>20c</t>
  </si>
  <si>
    <t>21c</t>
  </si>
  <si>
    <t>22c</t>
  </si>
  <si>
    <t>23c</t>
  </si>
  <si>
    <t>24c</t>
  </si>
  <si>
    <t>25c</t>
  </si>
  <si>
    <t>26c</t>
  </si>
  <si>
    <t>Language Requirements</t>
  </si>
  <si>
    <t>EN</t>
  </si>
  <si>
    <t xml:space="preserve">EN and local </t>
  </si>
  <si>
    <t>EN and ES</t>
  </si>
  <si>
    <t xml:space="preserve">EN, FR and local </t>
  </si>
  <si>
    <t>AUSTRALIA PLUS</t>
  </si>
  <si>
    <t xml:space="preserve">Australia Plus </t>
  </si>
  <si>
    <t xml:space="preserve">Australia </t>
  </si>
  <si>
    <t xml:space="preserve">New Zeland </t>
  </si>
  <si>
    <t xml:space="preserve">OFFLINE </t>
  </si>
  <si>
    <t>EN, ES and FR</t>
  </si>
  <si>
    <t>MIDDLE EAST AND NORTH AFRICA (UAE - HUB)</t>
  </si>
  <si>
    <t>MENA (UAE)</t>
  </si>
  <si>
    <t>South Africa (Preference Johannesburg)</t>
  </si>
  <si>
    <t>United Arab Emirates</t>
  </si>
  <si>
    <t>Australia (Preference Canberra, West Coast)</t>
  </si>
  <si>
    <t>India Delhi (Implant)</t>
  </si>
  <si>
    <t>USA (Preference Washington DC, Miami)</t>
  </si>
  <si>
    <t xml:space="preserve">Philippines (Preference Manila) </t>
  </si>
  <si>
    <t>ASIA - PACIFIC (PHILIPPINES)</t>
  </si>
  <si>
    <t>AFRICA (SOUTH AFRICA)</t>
  </si>
  <si>
    <t xml:space="preserve">South Korea Plus </t>
  </si>
  <si>
    <t>EN, Local</t>
  </si>
  <si>
    <t>SOUTH KOREA PLUS</t>
  </si>
  <si>
    <t>AFRICA ( SOUTH AFRICA)</t>
  </si>
  <si>
    <t>APAC (PHILIPPINES)</t>
  </si>
  <si>
    <t>AMERICAS (MEXICO)</t>
  </si>
  <si>
    <t>Mexico (Mexico City)</t>
  </si>
  <si>
    <t>Turkmenistan</t>
  </si>
  <si>
    <t>Iceland</t>
  </si>
  <si>
    <t>Tajikistan</t>
  </si>
  <si>
    <t>Malta</t>
  </si>
  <si>
    <t>Slovenia</t>
  </si>
  <si>
    <t>Bosnia and Herzegovina</t>
  </si>
  <si>
    <t>Kosovo</t>
  </si>
  <si>
    <t>Moldova</t>
  </si>
  <si>
    <t>Armenia</t>
  </si>
  <si>
    <t>Albania</t>
  </si>
  <si>
    <t>Montenegro</t>
  </si>
  <si>
    <t>Luxembourg</t>
  </si>
  <si>
    <t>Gibraltar</t>
  </si>
  <si>
    <t>North Macedonia</t>
  </si>
  <si>
    <t>Belarus</t>
  </si>
  <si>
    <t>Greenland via DK</t>
  </si>
  <si>
    <t>Faroe Islands via DK</t>
  </si>
  <si>
    <t>Andorra via ES</t>
  </si>
  <si>
    <t>Liechtenstein via CH</t>
  </si>
  <si>
    <t>San Marino via IT</t>
  </si>
  <si>
    <t xml:space="preserve">UK PLUS </t>
  </si>
  <si>
    <t xml:space="preserve">Hub Country location: </t>
  </si>
  <si>
    <t xml:space="preserve">Hub City location: </t>
  </si>
  <si>
    <t>AMERICAS - (MEXICO)</t>
  </si>
  <si>
    <t xml:space="preserve">Issuing of a Rail Smartcard (including First Class Post &amp; Packaging) fee </t>
  </si>
  <si>
    <t xml:space="preserve">This is the cost for processing a refund regardless how the service is booked online, offline or inplant. </t>
  </si>
  <si>
    <t>Total Booking / Transactions Implant Basket Price</t>
  </si>
  <si>
    <t>IN COUNTRY</t>
  </si>
  <si>
    <t xml:space="preserve">Credit Card Merchant Fee (Percentage). Aplicable to all online and offline transactions using a credit card as payment method.  </t>
  </si>
  <si>
    <t>Offline price only required. Online to be Provided Free of Charge</t>
  </si>
  <si>
    <t>Group 8</t>
  </si>
  <si>
    <t>Bundle Booking Fee - (where air and or rail and accommodation are booked together, eg a flight and a hotel night). (To be charged instead of the Air, Rail and Accommodation Fee) - Core hours Monday to Friday 08:00 to 18:00 GMT (or BST as appropriate)</t>
  </si>
  <si>
    <t>Bundle Booking Fee - (where air and or rail and accommodation are booked together, eg a flight and a hotel night). (To be charged instead of the Air, Rail and Accommodation Fee) - Outside Core hours Monday to Friday 08:00 to 18:00 GMT (or BST as appropriate)</t>
  </si>
  <si>
    <t xml:space="preserve">Online Booking Tool (OBT) Name: </t>
  </si>
  <si>
    <t xml:space="preserve">GBP </t>
  </si>
  <si>
    <t>UK PLUS</t>
  </si>
  <si>
    <t>Cancellation of service booking Fee - Where a cancellation results in a Refund only the Refund Processing Fee may be applied - Core hours Monday to Friday 08:00 to 18:00 GMT (or BST as appropriate)</t>
  </si>
  <si>
    <t>27a</t>
  </si>
  <si>
    <t>Bundle Booking Fee - (where air and or rail and accommodation are booked together, eg a flight and a hotel night. (To be charged instead of the Air, Rail and Accommodation Fee)</t>
  </si>
  <si>
    <t xml:space="preserve">Cancellation of a service Booking Fee </t>
  </si>
  <si>
    <t>Cancellation of a Service Booking Fee - Where a cancellation results in a Refund only the Refund Processing Fee may be applied</t>
  </si>
  <si>
    <t>Outside Core Hours Transactions (to be charged in adition to the service transaction fee, eg: Air fee + Outside Core Hours Service.</t>
  </si>
  <si>
    <t>Online To be Provided Free of Charge</t>
  </si>
  <si>
    <t xml:space="preserve">Online to be provided Free of Charge. </t>
  </si>
  <si>
    <t xml:space="preserve">To be provided Free of Charge. </t>
  </si>
  <si>
    <t xml:space="preserve">ONLINE </t>
  </si>
  <si>
    <t>Hub City location:</t>
  </si>
  <si>
    <t>Delhi - Implant</t>
  </si>
  <si>
    <t>27c</t>
  </si>
  <si>
    <t>Hub City location (Preference Washington DC, Miami):</t>
  </si>
  <si>
    <t>Hub City location (Preference Mexico City):</t>
  </si>
  <si>
    <t>Hub City location (Preference Johannesburg):</t>
  </si>
  <si>
    <t>Hub City location (Preference Manila):</t>
  </si>
  <si>
    <t>Hub City location  (Preference Canberra, West Coast):</t>
  </si>
  <si>
    <t>Hub City location :</t>
  </si>
  <si>
    <t>HUBs</t>
  </si>
  <si>
    <t>TOTAL IN COUNTRY PRICE BASKET (GBP) (REF 2)</t>
  </si>
  <si>
    <t>TOTAL  HUBs PRICE BASKET (GBP) (REF 3)</t>
  </si>
  <si>
    <t>TOTAL OVERSEAS  PRICE BASKET (GBP) (REF2+ REF3)</t>
  </si>
  <si>
    <t>TOTAL  UK PLUS PRICE BASKET (GBP) (REF 3)</t>
  </si>
  <si>
    <t>28a</t>
  </si>
  <si>
    <t>29a</t>
  </si>
  <si>
    <t>90a</t>
  </si>
  <si>
    <t>31a</t>
  </si>
  <si>
    <t>32a</t>
  </si>
  <si>
    <t>33a</t>
  </si>
  <si>
    <t>34a</t>
  </si>
  <si>
    <t>35a</t>
  </si>
  <si>
    <t>36a</t>
  </si>
  <si>
    <t>37a</t>
  </si>
  <si>
    <t>38a</t>
  </si>
  <si>
    <t>39a</t>
  </si>
  <si>
    <t>40a</t>
  </si>
  <si>
    <t>41a</t>
  </si>
  <si>
    <t>42a</t>
  </si>
  <si>
    <t>43a</t>
  </si>
  <si>
    <t>44a</t>
  </si>
  <si>
    <t>45a</t>
  </si>
  <si>
    <t>46a</t>
  </si>
  <si>
    <t>47a</t>
  </si>
  <si>
    <t>48a</t>
  </si>
  <si>
    <t>49a</t>
  </si>
  <si>
    <t>50a</t>
  </si>
  <si>
    <t>51a</t>
  </si>
  <si>
    <t>52a</t>
  </si>
  <si>
    <t>53a</t>
  </si>
  <si>
    <t>54a</t>
  </si>
  <si>
    <t>55a</t>
  </si>
  <si>
    <t>56a</t>
  </si>
  <si>
    <t>57a</t>
  </si>
  <si>
    <t xml:space="preserve">For Information Only - Not Evaluated. Please Note you must insert a number.  The Merchant Fee to be charged by the suppliers will be limited to a maximum of 2.5%. Please insert the % of booking spend in absolute value. Example: if you intend to suibmit  a 2% Merchant fee, please submit 2 and not 0.02. </t>
  </si>
  <si>
    <t xml:space="preserve">For Information Only - Not Evaluated. Please Note you must insert a number.  </t>
  </si>
  <si>
    <t xml:space="preserve">For Information Only - Not Evaluated. Please Note you must insert a number.  Suppliers shall charge to the nearest 15 minutes for example 24 minutes is charged at 0.5 hours. </t>
  </si>
  <si>
    <t xml:space="preserve">For Information Only - Not Evaluated. Please Note you must insert a number.   Suppliers shall charge to the nearest 15 minutes for example 24 minutes is charged at 0.5 hours. </t>
  </si>
  <si>
    <r>
      <t xml:space="preserve">Following extensive market engagement, the commercial model has been deemed to offer the optimal mix of commercial benefits, value for money and service delivery for both Customers and Suppliers. All comission are to be retain by the Supplier.  Potential Suppliers are allowed to submit any Service Fees for both in the Online Booking System and Offline Booking Service although this can be zero.
</t>
    </r>
    <r>
      <rPr>
        <b/>
        <sz val="11"/>
        <color rgb="FF000000"/>
        <rFont val="Arial"/>
        <family val="2"/>
      </rPr>
      <t xml:space="preserve">Note on Merchant Fees Charges: </t>
    </r>
    <r>
      <rPr>
        <sz val="11"/>
        <color rgb="FF000000"/>
        <rFont val="Arial"/>
        <family val="2"/>
      </rPr>
      <t xml:space="preserve">Service </t>
    </r>
    <r>
      <rPr>
        <sz val="11"/>
        <color rgb="FF000000"/>
        <rFont val="Arial"/>
        <family val="2"/>
      </rPr>
      <t xml:space="preserve">for the acceptance of payment by purchasing card the Supplier shall only surcharge the customer the direct cost borne as a result of the Customer using the given means of payment. The Supplier shall adhere and implement immediately all Interchange Fee Regulations, Payment Systems Regulator regulations, PSD2 regulations and any other regulatory changes related to surcharging. The Merchant Fee to be charged by the suppliers will be limited to a maximum of 2.5%. CCS recognise different credit cards suppliers charge different merchant fees, its recommended to the supplier to price against the highest merchant fee because the framework price will act as a cap. However, currently the volume is transacted through RBS - Mastercard (lodge cards and or individual credit cards).
</t>
    </r>
  </si>
  <si>
    <t xml:space="preserve">For Information Only - Not Evaluated. This is a per headcount fee and is to be charged instead of any Implant offline booking fee. </t>
  </si>
  <si>
    <t>Service Fees and percentages submitted in this Price Model will be scored in accordance with paragraph XX of the ITT (How to Bid) and will be used to calculate your Final Score.
You shall complete this Price Model in accordance with the instructions set out below and in paragraph XX of the ITT (How to Bid) and Framework Schedule 3 (Framework Prices).</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</si>
  <si>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and other requested information, eg OBT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Framework Schedule 3 (Framework Prices).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taxes (eg VAT in UK).  
All prices submitted must be in: 
 -Tabs: In Country Price and Hubs Price: Local Currency as requested. For the European Hub please insert the currency from the country where you are proposing the Hub to be based.
-Tab: UK Plus Price - Great British Pounds Sterling (£)
All values must be to two decimal places only.
</t>
  </si>
  <si>
    <t>EN, FR, DE. Nice to have: ES, RU, IT and any other local European languages available.</t>
  </si>
  <si>
    <t xml:space="preserve">Open to supplier bid in a European location </t>
  </si>
  <si>
    <t>Solution A</t>
  </si>
  <si>
    <t xml:space="preserve">List of countries per Point of Sale. </t>
  </si>
  <si>
    <t>fsd</t>
  </si>
  <si>
    <t xml:space="preserve">Comment </t>
  </si>
  <si>
    <t>Total Booking / Transactions Fees Basket Price</t>
  </si>
  <si>
    <t>Total Booking / Transactions Fees Basket Price (USED FOR EVALUATION)</t>
  </si>
  <si>
    <t>The UK Plus total price basket will account for 50% of the Pricing point mark. The total price for the Overseas Price Basket (the sum of the In Country price Basket with Hub Price Basket) will account for the remaining 50% Pricing point marks. 
The Supplier’s final price score for award will be the sum of the UK Plus points with the Overseas points. For example (assuming a total of 80 points) if a suppliers scores: UK Plus - 35 points and Overseas - 40 points, the final Price score for the award evaluation will be 35+40=75.</t>
  </si>
  <si>
    <t>Instructions how to complete</t>
  </si>
  <si>
    <r>
      <t>Please complete all the requested information on this tab</t>
    </r>
    <r>
      <rPr>
        <b/>
        <i/>
        <sz val="11"/>
        <color rgb="FF000000"/>
        <rFont val="Calibri"/>
        <family val="2"/>
        <scheme val="minor"/>
      </rPr>
      <t>,</t>
    </r>
    <r>
      <rPr>
        <b/>
        <sz val="11"/>
        <color rgb="FF000000"/>
        <rFont val="Calibri"/>
        <family val="2"/>
        <scheme val="minor"/>
      </rPr>
      <t xml:space="preserve"> </t>
    </r>
    <r>
      <rPr>
        <sz val="11"/>
        <color rgb="FF000000"/>
        <rFont val="Calibri"/>
        <family val="2"/>
        <scheme val="minor"/>
      </rPr>
      <t xml:space="preserve">including all countries and supplier information. </t>
    </r>
  </si>
  <si>
    <t xml:space="preserve">Local Supplier Profile </t>
  </si>
  <si>
    <t xml:space="preserve">We want to know your ownership relation with the supplier that will provides Deliveries locally. Please classify accordingly with: 
Fully Owned - If you own 100% of the organisation 
Joint Venture - If you own part of the organisation
Local Partner - If you don't own the organisation and work with it under a partnership agreement
</t>
  </si>
  <si>
    <t xml:space="preserve">Point of Sale </t>
  </si>
  <si>
    <t xml:space="preserve">Profile </t>
  </si>
  <si>
    <t>Australia</t>
  </si>
  <si>
    <t xml:space="preserve">India </t>
  </si>
  <si>
    <t>Europe (Proposed Country)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</si>
</sst>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809]* #,##0.00_);_([$£-809]* \(#,##0.00\);_([$£-809]* &quot;-&quot;??_);_(@_)"/>
    <numFmt numFmtId="165" formatCode="&quot;£&quot;#,##0.00"/>
  </numFmts>
  <fonts count="42" x14ac:knownFonts="1">
    <font>
      <sz val="11"/>
      <color theme="1"/>
      <name val="Calibri"/>
      <family val="2"/>
      <scheme val="minor"/>
    </font>
    <font>
      <sz val="11"/>
      <color theme="1"/>
      <name val="Calibri"/>
      <family val="2"/>
      <scheme val="minor"/>
    </font>
    <font>
      <b/>
      <sz val="11"/>
      <color theme="1"/>
      <name val="Calibri"/>
      <family val="2"/>
      <scheme val="minor"/>
    </font>
    <font>
      <b/>
      <sz val="20"/>
      <color rgb="FF000000"/>
      <name val="Arial"/>
      <family val="2"/>
    </font>
    <font>
      <b/>
      <sz val="11"/>
      <color rgb="FF000000"/>
      <name val="Arial"/>
      <family val="2"/>
    </font>
    <font>
      <sz val="11"/>
      <color rgb="FF000000"/>
      <name val="Arial"/>
      <family val="2"/>
    </font>
    <font>
      <sz val="11"/>
      <name val="Calibri"/>
      <family val="2"/>
    </font>
    <font>
      <b/>
      <i/>
      <sz val="18"/>
      <color rgb="FFFF0000"/>
      <name val="Arial"/>
      <family val="2"/>
    </font>
    <font>
      <sz val="11"/>
      <name val="Arial"/>
      <family val="2"/>
    </font>
    <font>
      <sz val="11"/>
      <color rgb="FF000000"/>
      <name val="Arial"/>
      <family val="2"/>
    </font>
    <font>
      <sz val="11"/>
      <name val="Arial"/>
      <family val="2"/>
    </font>
    <font>
      <b/>
      <sz val="11"/>
      <name val="Arial"/>
      <family val="2"/>
    </font>
    <font>
      <sz val="11"/>
      <name val="Calibri"/>
      <family val="2"/>
    </font>
    <font>
      <b/>
      <sz val="11"/>
      <color rgb="FF000000"/>
      <name val="Calibri"/>
      <family val="2"/>
    </font>
    <font>
      <b/>
      <sz val="14"/>
      <color rgb="FF000000"/>
      <name val="Arial"/>
      <family val="2"/>
    </font>
    <font>
      <sz val="11"/>
      <color rgb="FFFF0000"/>
      <name val="Arial"/>
      <family val="2"/>
    </font>
    <font>
      <b/>
      <sz val="11"/>
      <color rgb="FF000000"/>
      <name val="Arial"/>
      <family val="2"/>
    </font>
    <font>
      <sz val="14"/>
      <color rgb="FF000000"/>
      <name val="Arial"/>
      <family val="2"/>
    </font>
    <font>
      <sz val="24"/>
      <color theme="1"/>
      <name val="Calibri"/>
      <family val="2"/>
      <scheme val="minor"/>
    </font>
    <font>
      <sz val="11"/>
      <color rgb="FFFF0000"/>
      <name val="Arial"/>
      <family val="2"/>
    </font>
    <font>
      <b/>
      <sz val="18"/>
      <color rgb="FF000000"/>
      <name val="Arial"/>
      <family val="2"/>
    </font>
    <font>
      <b/>
      <sz val="20"/>
      <color rgb="FF000000"/>
      <name val="Calibri"/>
      <family val="2"/>
    </font>
    <font>
      <b/>
      <sz val="14"/>
      <color theme="1"/>
      <name val="Calibri"/>
      <family val="2"/>
      <scheme val="minor"/>
    </font>
    <font>
      <sz val="11"/>
      <color rgb="FF000000"/>
      <name val="Calibri"/>
      <family val="2"/>
    </font>
    <font>
      <sz val="11"/>
      <color theme="1"/>
      <name val="Calibri"/>
      <family val="2"/>
    </font>
    <font>
      <sz val="11"/>
      <color rgb="FFC55A11"/>
      <name val="Arial"/>
      <family val="2"/>
    </font>
    <font>
      <b/>
      <sz val="11"/>
      <name val="Calibri"/>
      <family val="2"/>
    </font>
    <font>
      <sz val="11"/>
      <name val="Verdana"/>
      <family val="2"/>
    </font>
    <font>
      <b/>
      <sz val="11"/>
      <name val="Arial"/>
      <family val="2"/>
    </font>
    <font>
      <b/>
      <sz val="11"/>
      <color rgb="FFC55A11"/>
      <name val="Arial"/>
      <family val="2"/>
    </font>
    <font>
      <b/>
      <sz val="16"/>
      <color rgb="FF000000"/>
      <name val="Arial"/>
      <family val="2"/>
    </font>
    <font>
      <sz val="11"/>
      <color theme="1"/>
      <name val="Arial"/>
      <family val="2"/>
    </font>
    <font>
      <b/>
      <sz val="16"/>
      <color theme="1"/>
      <name val="Calibri"/>
      <family val="2"/>
      <scheme val="minor"/>
    </font>
    <font>
      <sz val="14"/>
      <color theme="1"/>
      <name val="Calibri"/>
      <family val="2"/>
      <scheme val="minor"/>
    </font>
    <font>
      <b/>
      <sz val="14"/>
      <color rgb="FF000000"/>
      <name val="Calibri"/>
      <family val="2"/>
    </font>
    <font>
      <b/>
      <sz val="11"/>
      <color rgb="FF000000"/>
      <name val="Calibri"/>
      <family val="2"/>
      <scheme val="minor"/>
    </font>
    <font>
      <b/>
      <sz val="14"/>
      <color rgb="FF000000"/>
      <name val="Calibri"/>
      <family val="2"/>
      <scheme val="minor"/>
    </font>
    <font>
      <sz val="11"/>
      <color rgb="FF000000"/>
      <name val="Calibri"/>
      <family val="2"/>
      <scheme val="minor"/>
    </font>
    <font>
      <sz val="11"/>
      <color theme="0"/>
      <name val="Calibri"/>
      <family val="2"/>
      <scheme val="minor"/>
    </font>
    <font>
      <sz val="18"/>
      <color theme="1"/>
      <name val="Calibri"/>
      <family val="2"/>
      <scheme val="minor"/>
    </font>
    <font>
      <b/>
      <i/>
      <sz val="11"/>
      <color rgb="FF000000"/>
      <name val="Calibri"/>
      <family val="2"/>
      <scheme val="minor"/>
    </font>
    <font>
      <b/>
      <sz val="24"/>
      <color rgb="FF000000"/>
      <name val="Calibri"/>
      <family val="2"/>
      <scheme val="minor"/>
    </font>
  </fonts>
  <fills count="41">
    <fill>
      <patternFill patternType="none"/>
    </fill>
    <fill>
      <patternFill patternType="gray125"/>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C000"/>
        <bgColor rgb="FFFFC000"/>
      </patternFill>
    </fill>
    <fill>
      <patternFill patternType="solid">
        <fgColor rgb="FFB2A1C7"/>
        <bgColor rgb="FFB2A1C7"/>
      </patternFill>
    </fill>
    <fill>
      <patternFill patternType="solid">
        <fgColor rgb="FFFFFFFF"/>
        <bgColor rgb="FFFFFFFF"/>
      </patternFill>
    </fill>
    <fill>
      <patternFill patternType="solid">
        <fgColor rgb="FFD991ED"/>
        <bgColor rgb="FFD991ED"/>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tint="-4.9989318521683403E-2"/>
        <bgColor rgb="FFD8D8D8"/>
      </patternFill>
    </fill>
    <fill>
      <patternFill patternType="solid">
        <fgColor theme="4" tint="0.79998168889431442"/>
        <bgColor indexed="64"/>
      </patternFill>
    </fill>
    <fill>
      <patternFill patternType="solid">
        <fgColor theme="6"/>
        <bgColor indexed="64"/>
      </patternFill>
    </fill>
    <fill>
      <patternFill patternType="solid">
        <fgColor rgb="FFFFC000"/>
        <bgColor rgb="FFFFFF00"/>
      </patternFill>
    </fill>
    <fill>
      <patternFill patternType="solid">
        <fgColor rgb="FFBFBFBF"/>
        <bgColor rgb="FFBFBFBF"/>
      </patternFill>
    </fill>
    <fill>
      <patternFill patternType="solid">
        <fgColor rgb="FF5B9BD5"/>
        <bgColor rgb="FF5B9BD5"/>
      </patternFill>
    </fill>
    <fill>
      <patternFill patternType="solid">
        <fgColor theme="0"/>
        <bgColor indexed="64"/>
      </patternFill>
    </fill>
    <fill>
      <patternFill patternType="solid">
        <fgColor theme="2"/>
        <bgColor indexed="64"/>
      </patternFill>
    </fill>
    <fill>
      <patternFill patternType="solid">
        <fgColor rgb="FFFF0000"/>
        <bgColor rgb="FFFFFF00"/>
      </patternFill>
    </fill>
    <fill>
      <patternFill patternType="solid">
        <fgColor rgb="FFFF0000"/>
        <bgColor indexed="64"/>
      </patternFill>
    </fill>
    <fill>
      <patternFill patternType="solid">
        <fgColor rgb="FFFF0000"/>
        <bgColor rgb="FFD8D8D8"/>
      </patternFill>
    </fill>
    <fill>
      <patternFill patternType="solid">
        <fgColor rgb="FFFF0000"/>
        <bgColor rgb="FFB2A1C7"/>
      </patternFill>
    </fill>
    <fill>
      <patternFill patternType="solid">
        <fgColor theme="9" tint="0.39997558519241921"/>
        <bgColor rgb="FFFFC000"/>
      </patternFill>
    </fill>
    <fill>
      <patternFill patternType="solid">
        <fgColor theme="9" tint="0.39997558519241921"/>
        <bgColor indexed="64"/>
      </patternFill>
    </fill>
    <fill>
      <patternFill patternType="solid">
        <fgColor theme="9" tint="0.39997558519241921"/>
        <bgColor rgb="FFE2EFD9"/>
      </patternFill>
    </fill>
    <fill>
      <patternFill patternType="solid">
        <fgColor rgb="FFFFC000"/>
        <bgColor rgb="FFD8D8D8"/>
      </patternFill>
    </fill>
    <fill>
      <patternFill patternType="solid">
        <fgColor theme="9" tint="0.79998168889431442"/>
        <bgColor indexed="64"/>
      </patternFill>
    </fill>
    <fill>
      <patternFill patternType="solid">
        <fgColor rgb="FFFFC000"/>
        <bgColor indexed="64"/>
      </patternFill>
    </fill>
    <fill>
      <patternFill patternType="solid">
        <fgColor theme="0"/>
        <bgColor rgb="FFB2A1C7"/>
      </patternFill>
    </fill>
    <fill>
      <patternFill patternType="solid">
        <fgColor theme="4" tint="0.79998168889431442"/>
        <bgColor rgb="FFFFFF00"/>
      </patternFill>
    </fill>
    <fill>
      <patternFill patternType="solid">
        <fgColor theme="4" tint="0.79998168889431442"/>
        <bgColor rgb="FFB2A1C7"/>
      </patternFill>
    </fill>
    <fill>
      <patternFill patternType="solid">
        <fgColor theme="9" tint="0.39997558519241921"/>
        <bgColor rgb="FFFFFF00"/>
      </patternFill>
    </fill>
    <fill>
      <patternFill patternType="solid">
        <fgColor theme="0"/>
        <bgColor rgb="FFFFFF00"/>
      </patternFill>
    </fill>
    <fill>
      <patternFill patternType="solid">
        <fgColor theme="0"/>
        <bgColor rgb="FFD8D8D8"/>
      </patternFill>
    </fill>
    <fill>
      <patternFill patternType="solid">
        <fgColor rgb="FFFFC000"/>
        <bgColor rgb="FFB2A1C7"/>
      </patternFill>
    </fill>
    <fill>
      <patternFill patternType="solid">
        <fgColor rgb="FFF2F2F2"/>
        <bgColor indexed="64"/>
      </patternFill>
    </fill>
  </fills>
  <borders count="13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medium">
        <color indexed="64"/>
      </bottom>
      <diagonal/>
    </border>
    <border>
      <left/>
      <right style="thin">
        <color rgb="FF000000"/>
      </right>
      <top style="thin">
        <color rgb="FF000000"/>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auto="1"/>
      </right>
      <top style="medium">
        <color indexed="64"/>
      </top>
      <bottom style="thin">
        <color auto="1"/>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medium">
        <color indexed="64"/>
      </top>
      <bottom/>
      <diagonal/>
    </border>
    <border>
      <left style="thin">
        <color rgb="FF000000"/>
      </left>
      <right/>
      <top/>
      <bottom style="medium">
        <color indexed="64"/>
      </bottom>
      <diagonal/>
    </border>
    <border>
      <left style="thin">
        <color rgb="FF000000"/>
      </left>
      <right/>
      <top style="medium">
        <color indexed="64"/>
      </top>
      <bottom/>
      <diagonal/>
    </border>
    <border>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auto="1"/>
      </left>
      <right style="medium">
        <color indexed="64"/>
      </right>
      <top style="thin">
        <color auto="1"/>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auto="1"/>
      </left>
      <right style="medium">
        <color indexed="64"/>
      </right>
      <top/>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thin">
        <color rgb="FF000000"/>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medium">
        <color indexed="64"/>
      </top>
      <bottom style="thin">
        <color indexed="64"/>
      </bottom>
      <diagonal/>
    </border>
    <border>
      <left/>
      <right/>
      <top style="thin">
        <color auto="1"/>
      </top>
      <bottom style="thin">
        <color auto="1"/>
      </bottom>
      <diagonal/>
    </border>
    <border>
      <left style="medium">
        <color indexed="64"/>
      </left>
      <right style="thin">
        <color rgb="FF000000"/>
      </right>
      <top style="medium">
        <color indexed="64"/>
      </top>
      <bottom style="medium">
        <color indexed="64"/>
      </bottom>
      <diagonal/>
    </border>
    <border>
      <left style="medium">
        <color indexed="64"/>
      </left>
      <right style="thin">
        <color rgb="FF000000"/>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auto="1"/>
      </bottom>
      <diagonal/>
    </border>
    <border>
      <left/>
      <right/>
      <top style="thin">
        <color auto="1"/>
      </top>
      <bottom/>
      <diagonal/>
    </border>
    <border>
      <left style="medium">
        <color indexed="64"/>
      </left>
      <right style="medium">
        <color indexed="64"/>
      </right>
      <top style="thin">
        <color auto="1"/>
      </top>
      <bottom/>
      <diagonal/>
    </border>
    <border>
      <left style="thin">
        <color auto="1"/>
      </left>
      <right/>
      <top style="medium">
        <color indexed="64"/>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64"/>
      </right>
      <top/>
      <bottom/>
      <diagonal/>
    </border>
    <border>
      <left style="thin">
        <color rgb="FF000000"/>
      </left>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right style="thin">
        <color indexed="64"/>
      </right>
      <top/>
      <bottom style="thin">
        <color indexed="64"/>
      </bottom>
      <diagonal/>
    </border>
    <border>
      <left/>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top/>
      <bottom style="medium">
        <color indexed="64"/>
      </bottom>
      <diagonal/>
    </border>
    <border>
      <left/>
      <right style="thin">
        <color auto="1"/>
      </right>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right style="thin">
        <color auto="1"/>
      </right>
      <top/>
      <bottom style="medium">
        <color indexed="64"/>
      </bottom>
      <diagonal/>
    </border>
    <border>
      <left style="medium">
        <color indexed="64"/>
      </left>
      <right style="medium">
        <color indexed="64"/>
      </right>
      <top style="thin">
        <color rgb="FF000000"/>
      </top>
      <bottom/>
      <diagonal/>
    </border>
    <border>
      <left style="thin">
        <color rgb="FF000000"/>
      </left>
      <right style="thin">
        <color rgb="FF000000"/>
      </right>
      <top style="medium">
        <color indexed="64"/>
      </top>
      <bottom style="thin">
        <color rgb="FF000000"/>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medium">
        <color indexed="64"/>
      </left>
      <right/>
      <top/>
      <bottom style="thin">
        <color auto="1"/>
      </bottom>
      <diagonal/>
    </border>
    <border>
      <left style="medium">
        <color indexed="64"/>
      </left>
      <right/>
      <top style="thin">
        <color auto="1"/>
      </top>
      <bottom/>
      <diagonal/>
    </border>
    <border>
      <left/>
      <right/>
      <top style="thin">
        <color rgb="FF000000"/>
      </top>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right/>
      <top/>
      <bottom style="medium">
        <color rgb="FF000000"/>
      </bottom>
      <diagonal/>
    </border>
  </borders>
  <cellStyleXfs count="3">
    <xf numFmtId="0" fontId="0" fillId="0" borderId="0"/>
    <xf numFmtId="0" fontId="1" fillId="0" borderId="0"/>
    <xf numFmtId="9" fontId="1" fillId="0" borderId="0" applyFont="0" applyFill="0" applyBorder="0" applyAlignment="0" applyProtection="0"/>
  </cellStyleXfs>
  <cellXfs count="1124">
    <xf numFmtId="0" fontId="0" fillId="0" borderId="0" xfId="0"/>
    <xf numFmtId="0" fontId="3" fillId="0" borderId="0" xfId="0" applyFont="1" applyAlignment="1">
      <alignment vertical="center"/>
    </xf>
    <xf numFmtId="0" fontId="0" fillId="0" borderId="0" xfId="0" applyFont="1"/>
    <xf numFmtId="0" fontId="0" fillId="0" borderId="0" xfId="0" applyFont="1" applyAlignment="1"/>
    <xf numFmtId="0" fontId="0" fillId="0" borderId="0" xfId="0" applyFont="1" applyAlignment="1"/>
    <xf numFmtId="0" fontId="5" fillId="0" borderId="0" xfId="0" applyFont="1"/>
    <xf numFmtId="0" fontId="5" fillId="0" borderId="0" xfId="0" applyFont="1"/>
    <xf numFmtId="0" fontId="8" fillId="0" borderId="0" xfId="0" applyFont="1" applyAlignment="1">
      <alignment horizontal="center"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3" fontId="5" fillId="0" borderId="8" xfId="0" applyNumberFormat="1" applyFont="1" applyBorder="1" applyAlignment="1">
      <alignment horizontal="center" vertical="center" wrapText="1"/>
    </xf>
    <xf numFmtId="0" fontId="5" fillId="6" borderId="8"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6" borderId="7" xfId="0" applyFont="1" applyFill="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applyAlignment="1">
      <alignment horizontal="center" vertical="center" wrapText="1"/>
    </xf>
    <xf numFmtId="164" fontId="15" fillId="7" borderId="0" xfId="0" applyNumberFormat="1" applyFont="1" applyFill="1" applyBorder="1" applyAlignment="1">
      <alignment horizontal="center" vertical="center" wrapText="1"/>
    </xf>
    <xf numFmtId="0" fontId="9" fillId="0" borderId="8" xfId="0" applyFont="1" applyBorder="1" applyAlignment="1">
      <alignment horizontal="left" vertical="center" wrapText="1"/>
    </xf>
    <xf numFmtId="0" fontId="10" fillId="7" borderId="8" xfId="0" applyFont="1" applyFill="1" applyBorder="1" applyAlignment="1">
      <alignment horizontal="left" vertical="center" wrapText="1"/>
    </xf>
    <xf numFmtId="0" fontId="0" fillId="0" borderId="0" xfId="0" applyAlignment="1">
      <alignment horizontal="center"/>
    </xf>
    <xf numFmtId="0" fontId="13" fillId="0" borderId="58" xfId="0" applyFont="1" applyBorder="1" applyAlignment="1">
      <alignment horizontal="center" vertical="center"/>
    </xf>
    <xf numFmtId="0" fontId="0" fillId="0" borderId="58" xfId="0" applyBorder="1"/>
    <xf numFmtId="0" fontId="9" fillId="0" borderId="58" xfId="0" applyFont="1" applyBorder="1" applyAlignment="1">
      <alignment horizontal="left" vertical="top" wrapText="1"/>
    </xf>
    <xf numFmtId="0" fontId="2" fillId="0" borderId="58" xfId="0" applyFont="1" applyBorder="1" applyAlignment="1">
      <alignment horizontal="center" vertical="center"/>
    </xf>
    <xf numFmtId="0" fontId="10" fillId="0" borderId="58" xfId="0" applyFont="1" applyBorder="1" applyAlignment="1">
      <alignment horizontal="left" vertical="top" wrapText="1"/>
    </xf>
    <xf numFmtId="0" fontId="13" fillId="0" borderId="58" xfId="0" applyFont="1" applyBorder="1" applyAlignment="1">
      <alignment horizontal="center" vertical="center" wrapText="1"/>
    </xf>
    <xf numFmtId="0" fontId="14" fillId="6" borderId="48" xfId="0" applyFont="1" applyFill="1" applyBorder="1" applyAlignment="1">
      <alignment vertical="center" wrapText="1"/>
    </xf>
    <xf numFmtId="0" fontId="14" fillId="6" borderId="28" xfId="0" applyFont="1" applyFill="1" applyBorder="1" applyAlignment="1">
      <alignment vertical="center" wrapText="1"/>
    </xf>
    <xf numFmtId="0" fontId="5" fillId="0" borderId="0" xfId="0" applyFont="1" applyAlignment="1"/>
    <xf numFmtId="0" fontId="4" fillId="8" borderId="67" xfId="0" applyFont="1" applyFill="1" applyBorder="1" applyAlignment="1">
      <alignment horizontal="center" vertical="center" wrapText="1"/>
    </xf>
    <xf numFmtId="0" fontId="13" fillId="0" borderId="69" xfId="0" applyFont="1" applyBorder="1" applyAlignment="1">
      <alignment horizontal="center" vertical="center"/>
    </xf>
    <xf numFmtId="3" fontId="5" fillId="0" borderId="7" xfId="0" applyNumberFormat="1" applyFont="1" applyBorder="1" applyAlignment="1">
      <alignment horizontal="center" vertical="center" wrapText="1"/>
    </xf>
    <xf numFmtId="0" fontId="14" fillId="6" borderId="20" xfId="0" applyFont="1" applyFill="1" applyBorder="1" applyAlignment="1">
      <alignment vertical="center" wrapText="1"/>
    </xf>
    <xf numFmtId="0" fontId="14" fillId="6" borderId="71" xfId="0" applyFont="1" applyFill="1" applyBorder="1" applyAlignment="1">
      <alignment vertical="center" wrapText="1"/>
    </xf>
    <xf numFmtId="0" fontId="14" fillId="6" borderId="22" xfId="0" applyFont="1" applyFill="1" applyBorder="1" applyAlignment="1">
      <alignment vertical="center" wrapText="1"/>
    </xf>
    <xf numFmtId="0" fontId="14" fillId="6" borderId="23" xfId="0" applyFont="1" applyFill="1" applyBorder="1" applyAlignment="1">
      <alignment vertical="center" wrapText="1"/>
    </xf>
    <xf numFmtId="0" fontId="9" fillId="0" borderId="69" xfId="0" applyFont="1" applyBorder="1" applyAlignment="1">
      <alignment horizontal="left" vertical="top" wrapText="1"/>
    </xf>
    <xf numFmtId="0" fontId="2" fillId="0" borderId="69" xfId="0" applyFont="1" applyBorder="1" applyAlignment="1">
      <alignment horizontal="center" vertical="center"/>
    </xf>
    <xf numFmtId="0" fontId="13" fillId="0" borderId="69" xfId="0" applyFont="1" applyBorder="1" applyAlignment="1">
      <alignment horizontal="center" vertical="center" wrapText="1"/>
    </xf>
    <xf numFmtId="0" fontId="14" fillId="6" borderId="45" xfId="0" applyFont="1" applyFill="1" applyBorder="1" applyAlignment="1">
      <alignment vertical="center" wrapText="1"/>
    </xf>
    <xf numFmtId="0" fontId="10" fillId="0" borderId="74" xfId="0" applyFont="1" applyBorder="1" applyAlignment="1">
      <alignment vertical="top" wrapText="1"/>
    </xf>
    <xf numFmtId="3" fontId="5" fillId="0" borderId="56" xfId="0" applyNumberFormat="1" applyFont="1" applyBorder="1" applyAlignment="1">
      <alignment horizontal="center" vertical="center" wrapText="1"/>
    </xf>
    <xf numFmtId="0" fontId="13" fillId="0" borderId="20" xfId="0" applyFont="1" applyBorder="1" applyAlignment="1">
      <alignment horizontal="center" vertical="center" wrapText="1"/>
    </xf>
    <xf numFmtId="0" fontId="9" fillId="0" borderId="76" xfId="0" applyFont="1" applyBorder="1" applyAlignment="1">
      <alignment vertical="center"/>
    </xf>
    <xf numFmtId="0" fontId="5" fillId="6" borderId="77" xfId="0" applyFont="1" applyFill="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center" wrapText="1"/>
    </xf>
    <xf numFmtId="0" fontId="19" fillId="0" borderId="0" xfId="0" applyFont="1"/>
    <xf numFmtId="0" fontId="20" fillId="19" borderId="78" xfId="0" applyFont="1" applyFill="1" applyBorder="1" applyAlignment="1">
      <alignment horizontal="center" vertical="center" wrapText="1"/>
    </xf>
    <xf numFmtId="0" fontId="21" fillId="20" borderId="78" xfId="0" applyFont="1" applyFill="1" applyBorder="1" applyAlignment="1">
      <alignment horizontal="left" vertical="top" wrapText="1"/>
    </xf>
    <xf numFmtId="0" fontId="8" fillId="0" borderId="79" xfId="0" applyFont="1" applyBorder="1" applyAlignment="1">
      <alignment horizontal="left" vertical="top" wrapText="1"/>
    </xf>
    <xf numFmtId="0" fontId="4" fillId="20" borderId="78" xfId="0" applyFont="1" applyFill="1" applyBorder="1" applyAlignment="1">
      <alignment horizontal="left" vertical="center" wrapText="1"/>
    </xf>
    <xf numFmtId="0" fontId="5" fillId="0" borderId="80" xfId="0" applyFont="1" applyBorder="1" applyAlignment="1">
      <alignment horizontal="left" vertical="top" wrapText="1"/>
    </xf>
    <xf numFmtId="0" fontId="4" fillId="20" borderId="78" xfId="0" applyFont="1" applyFill="1" applyBorder="1" applyAlignment="1">
      <alignment horizontal="left" wrapText="1"/>
    </xf>
    <xf numFmtId="0" fontId="4" fillId="20" borderId="78" xfId="0" applyFont="1" applyFill="1" applyBorder="1" applyAlignment="1">
      <alignment horizontal="left" vertical="top" wrapText="1"/>
    </xf>
    <xf numFmtId="49" fontId="8" fillId="0" borderId="80" xfId="0" applyNumberFormat="1" applyFont="1" applyBorder="1" applyAlignment="1">
      <alignment horizontal="left" vertical="top" wrapText="1"/>
    </xf>
    <xf numFmtId="49" fontId="11" fillId="20" borderId="78" xfId="0" applyNumberFormat="1" applyFont="1" applyFill="1" applyBorder="1" applyAlignment="1">
      <alignment horizontal="left" vertical="top" wrapText="1"/>
    </xf>
    <xf numFmtId="0" fontId="9" fillId="7" borderId="81" xfId="0" applyFont="1" applyFill="1" applyBorder="1" applyAlignment="1">
      <alignment vertical="top" wrapText="1"/>
    </xf>
    <xf numFmtId="49" fontId="5" fillId="0" borderId="0" xfId="0" applyNumberFormat="1" applyFont="1" applyAlignment="1">
      <alignment horizontal="left" vertical="center" wrapText="1"/>
    </xf>
    <xf numFmtId="0" fontId="20" fillId="19" borderId="15" xfId="0" applyFont="1" applyFill="1" applyBorder="1" applyAlignment="1">
      <alignment horizontal="center" vertical="center" wrapText="1"/>
    </xf>
    <xf numFmtId="0" fontId="21" fillId="20" borderId="15" xfId="0" applyFont="1" applyFill="1" applyBorder="1" applyAlignment="1">
      <alignment horizontal="left" vertical="top" wrapText="1"/>
    </xf>
    <xf numFmtId="0" fontId="8" fillId="0" borderId="82" xfId="0" applyFont="1" applyBorder="1" applyAlignment="1">
      <alignment horizontal="left" vertical="top" wrapText="1"/>
    </xf>
    <xf numFmtId="0" fontId="4" fillId="20" borderId="15" xfId="0" applyFont="1" applyFill="1" applyBorder="1" applyAlignment="1">
      <alignment horizontal="left" vertical="center" wrapText="1"/>
    </xf>
    <xf numFmtId="0" fontId="5" fillId="0" borderId="16" xfId="0" applyFont="1" applyBorder="1" applyAlignment="1">
      <alignment horizontal="left" vertical="top" wrapText="1"/>
    </xf>
    <xf numFmtId="0" fontId="4" fillId="20" borderId="15" xfId="0" applyFont="1" applyFill="1" applyBorder="1" applyAlignment="1">
      <alignment horizontal="left" wrapText="1"/>
    </xf>
    <xf numFmtId="0" fontId="4" fillId="20" borderId="15" xfId="0" applyFont="1" applyFill="1" applyBorder="1" applyAlignment="1">
      <alignment horizontal="left" vertical="top" wrapText="1"/>
    </xf>
    <xf numFmtId="49" fontId="8" fillId="0" borderId="16" xfId="0" applyNumberFormat="1" applyFont="1" applyBorder="1" applyAlignment="1">
      <alignment horizontal="left" vertical="top" wrapText="1"/>
    </xf>
    <xf numFmtId="49" fontId="11" fillId="20" borderId="15" xfId="0" applyNumberFormat="1" applyFont="1" applyFill="1" applyBorder="1" applyAlignment="1">
      <alignment horizontal="left" vertical="top" wrapText="1"/>
    </xf>
    <xf numFmtId="0" fontId="9" fillId="7" borderId="83" xfId="0" applyFont="1" applyFill="1" applyBorder="1" applyAlignment="1">
      <alignment vertical="top" wrapText="1"/>
    </xf>
    <xf numFmtId="0" fontId="20" fillId="0" borderId="0" xfId="0" applyFont="1" applyFill="1" applyBorder="1" applyAlignment="1">
      <alignment horizontal="center" vertical="center" wrapText="1"/>
    </xf>
    <xf numFmtId="0" fontId="21"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4" fillId="0" borderId="0" xfId="0" applyFont="1" applyFill="1" applyBorder="1" applyAlignment="1">
      <alignment horizontal="left" wrapText="1"/>
    </xf>
    <xf numFmtId="0" fontId="4" fillId="0" borderId="0" xfId="0" applyFont="1" applyFill="1" applyBorder="1" applyAlignment="1">
      <alignment horizontal="left" vertical="top" wrapText="1"/>
    </xf>
    <xf numFmtId="49" fontId="8" fillId="0" borderId="0" xfId="0" applyNumberFormat="1" applyFont="1" applyFill="1" applyBorder="1" applyAlignment="1">
      <alignment horizontal="left" vertical="top" wrapText="1"/>
    </xf>
    <xf numFmtId="49" fontId="11" fillId="0" borderId="0" xfId="0" applyNumberFormat="1" applyFont="1" applyFill="1" applyBorder="1" applyAlignment="1">
      <alignment horizontal="left" vertical="top" wrapText="1"/>
    </xf>
    <xf numFmtId="0" fontId="9" fillId="0" borderId="0" xfId="0" applyFont="1" applyFill="1" applyBorder="1" applyAlignment="1">
      <alignment vertical="top" wrapText="1"/>
    </xf>
    <xf numFmtId="0" fontId="0" fillId="0" borderId="0" xfId="0" applyFont="1" applyFill="1" applyBorder="1"/>
    <xf numFmtId="49" fontId="5" fillId="0" borderId="0" xfId="0" applyNumberFormat="1" applyFont="1" applyFill="1" applyBorder="1" applyAlignment="1">
      <alignment horizontal="left" vertical="center" wrapText="1"/>
    </xf>
    <xf numFmtId="0" fontId="0" fillId="0" borderId="0" xfId="0" applyFont="1" applyFill="1" applyBorder="1" applyAlignment="1"/>
    <xf numFmtId="0" fontId="20" fillId="19" borderId="84" xfId="0" applyFont="1" applyFill="1" applyBorder="1" applyAlignment="1">
      <alignment horizontal="center" vertical="center" wrapText="1"/>
    </xf>
    <xf numFmtId="0" fontId="21" fillId="20" borderId="85" xfId="0" applyFont="1" applyFill="1" applyBorder="1" applyAlignment="1">
      <alignment horizontal="left" vertical="top" wrapText="1"/>
    </xf>
    <xf numFmtId="0" fontId="8" fillId="0" borderId="86" xfId="0" applyFont="1" applyBorder="1" applyAlignment="1">
      <alignment horizontal="left" vertical="top" wrapText="1"/>
    </xf>
    <xf numFmtId="0" fontId="4" fillId="20" borderId="85" xfId="0" applyFont="1" applyFill="1" applyBorder="1" applyAlignment="1">
      <alignment horizontal="left" vertical="center" wrapText="1"/>
    </xf>
    <xf numFmtId="0" fontId="5" fillId="0" borderId="25" xfId="0" applyFont="1" applyBorder="1" applyAlignment="1">
      <alignment horizontal="left" vertical="top" wrapText="1"/>
    </xf>
    <xf numFmtId="0" fontId="4" fillId="20" borderId="85" xfId="0" applyFont="1" applyFill="1" applyBorder="1" applyAlignment="1">
      <alignment horizontal="left" wrapText="1"/>
    </xf>
    <xf numFmtId="0" fontId="4" fillId="20" borderId="85" xfId="0" applyFont="1" applyFill="1" applyBorder="1" applyAlignment="1">
      <alignment horizontal="left" vertical="top" wrapText="1"/>
    </xf>
    <xf numFmtId="49" fontId="8" fillId="0" borderId="25" xfId="0" applyNumberFormat="1" applyFont="1" applyBorder="1" applyAlignment="1">
      <alignment horizontal="left" vertical="top" wrapText="1"/>
    </xf>
    <xf numFmtId="49" fontId="11" fillId="20" borderId="85" xfId="0" applyNumberFormat="1" applyFont="1" applyFill="1" applyBorder="1" applyAlignment="1">
      <alignment horizontal="left" vertical="top" wrapText="1"/>
    </xf>
    <xf numFmtId="0" fontId="18" fillId="0" borderId="0" xfId="0" applyFont="1" applyFill="1" applyBorder="1" applyAlignment="1">
      <alignment horizontal="center" vertical="center" textRotation="90"/>
    </xf>
    <xf numFmtId="0" fontId="13" fillId="0" borderId="0" xfId="0" applyFont="1" applyFill="1" applyBorder="1" applyAlignment="1">
      <alignment horizontal="center" vertical="center" wrapText="1"/>
    </xf>
    <xf numFmtId="0" fontId="9" fillId="0" borderId="0" xfId="0" applyFont="1" applyFill="1" applyBorder="1" applyAlignment="1">
      <alignment vertical="center"/>
    </xf>
    <xf numFmtId="0" fontId="5" fillId="0" borderId="0" xfId="0"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0" fontId="0" fillId="0" borderId="0" xfId="0" applyFill="1"/>
    <xf numFmtId="0" fontId="0" fillId="0" borderId="0" xfId="0" applyFont="1" applyAlignment="1"/>
    <xf numFmtId="0" fontId="5" fillId="0" borderId="0" xfId="0" applyFont="1"/>
    <xf numFmtId="0" fontId="0" fillId="0" borderId="0" xfId="0" applyAlignment="1">
      <alignment horizontal="center"/>
    </xf>
    <xf numFmtId="14" fontId="0" fillId="0" borderId="0" xfId="0" applyNumberFormat="1"/>
    <xf numFmtId="0" fontId="0" fillId="0" borderId="0" xfId="0" applyNumberFormat="1"/>
    <xf numFmtId="0" fontId="2" fillId="0" borderId="0" xfId="0" applyFont="1"/>
    <xf numFmtId="0" fontId="7" fillId="0" borderId="0" xfId="0" applyFont="1" applyFill="1" applyBorder="1" applyAlignment="1" applyProtection="1">
      <alignment horizontal="center" vertical="center"/>
      <protection locked="0"/>
    </xf>
    <xf numFmtId="0" fontId="0" fillId="0" borderId="0" xfId="0" applyFont="1" applyFill="1"/>
    <xf numFmtId="0" fontId="0" fillId="0" borderId="0" xfId="0" applyFont="1" applyFill="1" applyAlignment="1"/>
    <xf numFmtId="0" fontId="9" fillId="6" borderId="8" xfId="0" applyFont="1" applyFill="1" applyBorder="1" applyAlignment="1">
      <alignment wrapText="1"/>
    </xf>
    <xf numFmtId="0" fontId="16" fillId="6" borderId="1" xfId="0" applyFont="1" applyFill="1" applyBorder="1" applyAlignment="1">
      <alignment horizontal="left" vertical="center" wrapText="1"/>
    </xf>
    <xf numFmtId="0" fontId="16" fillId="6" borderId="58" xfId="0" applyFont="1" applyFill="1" applyBorder="1" applyAlignment="1">
      <alignment horizontal="center" vertical="center" wrapText="1"/>
    </xf>
    <xf numFmtId="164" fontId="9" fillId="6" borderId="2" xfId="0" applyNumberFormat="1" applyFont="1" applyFill="1" applyBorder="1" applyAlignment="1">
      <alignment horizontal="center" vertical="center" wrapText="1"/>
    </xf>
    <xf numFmtId="3" fontId="25" fillId="6" borderId="2" xfId="0" applyNumberFormat="1" applyFont="1" applyFill="1" applyBorder="1" applyAlignment="1">
      <alignment wrapText="1"/>
    </xf>
    <xf numFmtId="164" fontId="9" fillId="6" borderId="2" xfId="0" applyNumberFormat="1" applyFont="1" applyFill="1" applyBorder="1" applyAlignment="1">
      <alignment wrapText="1"/>
    </xf>
    <xf numFmtId="0" fontId="9" fillId="6" borderId="2" xfId="0" applyFont="1" applyFill="1" applyBorder="1" applyAlignment="1">
      <alignment horizontal="center" wrapText="1"/>
    </xf>
    <xf numFmtId="3" fontId="25" fillId="6" borderId="2" xfId="0" applyNumberFormat="1" applyFont="1" applyFill="1" applyBorder="1" applyAlignment="1">
      <alignment horizontal="center" wrapText="1"/>
    </xf>
    <xf numFmtId="164" fontId="9" fillId="6" borderId="2" xfId="0" applyNumberFormat="1" applyFont="1" applyFill="1" applyBorder="1" applyAlignment="1">
      <alignment horizontal="center" wrapText="1"/>
    </xf>
    <xf numFmtId="0" fontId="10" fillId="0" borderId="8" xfId="0" applyFont="1" applyBorder="1" applyAlignment="1">
      <alignment vertical="top" wrapText="1"/>
    </xf>
    <xf numFmtId="0" fontId="10" fillId="0" borderId="8" xfId="0" applyFont="1" applyBorder="1" applyAlignment="1">
      <alignment horizontal="center" vertical="center"/>
    </xf>
    <xf numFmtId="0" fontId="10" fillId="6" borderId="3"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6" xfId="0" applyFont="1" applyBorder="1" applyAlignment="1">
      <alignment horizontal="center" vertical="center"/>
    </xf>
    <xf numFmtId="3" fontId="9" fillId="0" borderId="8" xfId="0" applyNumberFormat="1" applyFont="1" applyBorder="1" applyAlignment="1">
      <alignment horizontal="center" vertical="center" wrapText="1"/>
    </xf>
    <xf numFmtId="0" fontId="27" fillId="7" borderId="0" xfId="0" applyFont="1" applyFill="1" applyBorder="1"/>
    <xf numFmtId="0" fontId="9" fillId="6" borderId="0" xfId="0" applyFont="1" applyFill="1" applyBorder="1" applyAlignment="1">
      <alignment wrapText="1"/>
    </xf>
    <xf numFmtId="0" fontId="0" fillId="0" borderId="92" xfId="0" applyBorder="1" applyAlignment="1">
      <alignment horizontal="center" vertical="center"/>
    </xf>
    <xf numFmtId="0" fontId="0" fillId="21" borderId="95" xfId="0" applyFont="1" applyFill="1" applyBorder="1"/>
    <xf numFmtId="0" fontId="0" fillId="21" borderId="96" xfId="0" applyFont="1" applyFill="1" applyBorder="1"/>
    <xf numFmtId="0" fontId="0" fillId="0" borderId="96" xfId="0" applyBorder="1"/>
    <xf numFmtId="0" fontId="9" fillId="0" borderId="0" xfId="0" applyFont="1"/>
    <xf numFmtId="0" fontId="16" fillId="8" borderId="6" xfId="0" applyFont="1" applyFill="1" applyBorder="1" applyAlignment="1">
      <alignment horizontal="center" vertical="center" wrapText="1"/>
    </xf>
    <xf numFmtId="164" fontId="9" fillId="6" borderId="8" xfId="0" applyNumberFormat="1" applyFont="1" applyFill="1" applyBorder="1" applyAlignment="1">
      <alignment wrapText="1"/>
    </xf>
    <xf numFmtId="0" fontId="9" fillId="0" borderId="1" xfId="0" applyFont="1" applyBorder="1" applyAlignment="1">
      <alignment vertical="center" wrapText="1"/>
    </xf>
    <xf numFmtId="0" fontId="9" fillId="0" borderId="58" xfId="0" applyFont="1" applyBorder="1" applyAlignment="1">
      <alignment horizontal="center" vertical="center"/>
    </xf>
    <xf numFmtId="164" fontId="9" fillId="2" borderId="8" xfId="0" applyNumberFormat="1" applyFont="1" applyFill="1" applyBorder="1" applyAlignment="1" applyProtection="1">
      <alignment horizontal="center" vertical="center" wrapText="1"/>
      <protection locked="0"/>
    </xf>
    <xf numFmtId="164" fontId="9" fillId="4" borderId="8"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6" borderId="3"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0" borderId="1" xfId="0" applyFont="1" applyBorder="1"/>
    <xf numFmtId="164" fontId="9" fillId="2" borderId="3" xfId="0" applyNumberFormat="1" applyFont="1" applyFill="1" applyBorder="1" applyAlignment="1" applyProtection="1">
      <alignment horizontal="center" vertical="center" wrapText="1"/>
      <protection locked="0"/>
    </xf>
    <xf numFmtId="0" fontId="9" fillId="0" borderId="8" xfId="0" applyFont="1" applyBorder="1" applyAlignment="1">
      <alignment wrapText="1"/>
    </xf>
    <xf numFmtId="0" fontId="16" fillId="3" borderId="8"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58" xfId="0" applyFont="1" applyFill="1" applyBorder="1" applyAlignment="1">
      <alignment horizontal="center" vertical="center"/>
    </xf>
    <xf numFmtId="165" fontId="9" fillId="3" borderId="14" xfId="0" applyNumberFormat="1" applyFont="1" applyFill="1" applyBorder="1" applyAlignment="1">
      <alignment horizontal="center" vertical="center"/>
    </xf>
    <xf numFmtId="0" fontId="9" fillId="3" borderId="8" xfId="0" applyFont="1" applyFill="1" applyBorder="1" applyAlignment="1">
      <alignment horizontal="center" vertical="center" wrapText="1"/>
    </xf>
    <xf numFmtId="165" fontId="9" fillId="3" borderId="6" xfId="0" applyNumberFormat="1" applyFont="1" applyFill="1" applyBorder="1" applyAlignment="1">
      <alignment horizontal="center" vertical="center"/>
    </xf>
    <xf numFmtId="0" fontId="9" fillId="0" borderId="2" xfId="0" applyFont="1" applyBorder="1" applyAlignment="1">
      <alignment horizontal="left" vertical="top" wrapText="1"/>
    </xf>
    <xf numFmtId="0" fontId="10" fillId="3" borderId="8" xfId="0" applyFont="1" applyFill="1" applyBorder="1" applyAlignment="1">
      <alignment horizontal="center" vertical="center"/>
    </xf>
    <xf numFmtId="0" fontId="9"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10" fillId="16" borderId="8" xfId="0" applyFont="1" applyFill="1" applyBorder="1" applyAlignment="1">
      <alignment horizontal="center" vertical="center"/>
    </xf>
    <xf numFmtId="0" fontId="9" fillId="16" borderId="1" xfId="0" applyFont="1" applyFill="1" applyBorder="1" applyAlignment="1">
      <alignment horizontal="left" vertical="top" wrapText="1"/>
    </xf>
    <xf numFmtId="164" fontId="9" fillId="6" borderId="3" xfId="0" applyNumberFormat="1" applyFont="1" applyFill="1" applyBorder="1" applyAlignment="1">
      <alignment horizontal="center" vertical="center" wrapText="1"/>
    </xf>
    <xf numFmtId="3" fontId="25" fillId="6" borderId="8" xfId="0" applyNumberFormat="1" applyFont="1" applyFill="1" applyBorder="1" applyAlignment="1">
      <alignment wrapText="1"/>
    </xf>
    <xf numFmtId="0" fontId="9" fillId="6" borderId="8" xfId="0" applyFont="1" applyFill="1" applyBorder="1" applyAlignment="1">
      <alignment horizontal="center" wrapText="1"/>
    </xf>
    <xf numFmtId="3" fontId="25" fillId="6" borderId="8" xfId="0" applyNumberFormat="1" applyFont="1" applyFill="1" applyBorder="1" applyAlignment="1">
      <alignment horizontal="center" wrapText="1"/>
    </xf>
    <xf numFmtId="164" fontId="9" fillId="6" borderId="8" xfId="0" applyNumberFormat="1" applyFont="1" applyFill="1" applyBorder="1" applyAlignment="1">
      <alignment horizontal="center" wrapText="1"/>
    </xf>
    <xf numFmtId="0" fontId="9" fillId="0" borderId="1" xfId="0" applyFont="1" applyBorder="1" applyAlignment="1">
      <alignment vertical="top" wrapText="1"/>
    </xf>
    <xf numFmtId="0" fontId="9" fillId="6" borderId="58" xfId="0" applyFont="1" applyFill="1" applyBorder="1" applyAlignment="1">
      <alignment horizontal="center" vertical="center" wrapText="1"/>
    </xf>
    <xf numFmtId="0" fontId="10" fillId="0" borderId="91" xfId="0" applyFont="1" applyBorder="1" applyAlignment="1">
      <alignment horizontal="left" vertical="top" wrapText="1"/>
    </xf>
    <xf numFmtId="0" fontId="10" fillId="0" borderId="58" xfId="0" applyFont="1" applyBorder="1" applyAlignment="1">
      <alignment horizontal="center" vertical="center"/>
    </xf>
    <xf numFmtId="0" fontId="9" fillId="0" borderId="91" xfId="0" applyFont="1" applyBorder="1" applyAlignment="1">
      <alignment horizontal="left" vertical="top" wrapText="1"/>
    </xf>
    <xf numFmtId="164" fontId="9" fillId="4" borderId="58" xfId="0" applyNumberFormat="1" applyFont="1" applyFill="1" applyBorder="1" applyAlignment="1">
      <alignment horizontal="center" vertical="center" wrapText="1"/>
    </xf>
    <xf numFmtId="164" fontId="9" fillId="4" borderId="7" xfId="0" applyNumberFormat="1" applyFont="1" applyFill="1" applyBorder="1" applyAlignment="1">
      <alignment horizontal="center" vertical="center" wrapText="1"/>
    </xf>
    <xf numFmtId="0" fontId="10" fillId="0" borderId="13" xfId="0" applyFont="1" applyBorder="1" applyAlignment="1">
      <alignment horizontal="left" vertical="top" wrapText="1"/>
    </xf>
    <xf numFmtId="0" fontId="10" fillId="0" borderId="90" xfId="0" applyFont="1" applyBorder="1" applyAlignment="1">
      <alignment horizontal="left" vertical="top" wrapText="1"/>
    </xf>
    <xf numFmtId="0" fontId="9" fillId="0" borderId="72" xfId="0" applyFont="1" applyBorder="1" applyAlignment="1">
      <alignment horizontal="center" vertical="center"/>
    </xf>
    <xf numFmtId="164" fontId="10" fillId="6" borderId="58" xfId="0" applyNumberFormat="1" applyFont="1" applyFill="1" applyBorder="1" applyAlignment="1">
      <alignment vertical="center" wrapText="1"/>
    </xf>
    <xf numFmtId="164" fontId="10" fillId="4" borderId="58" xfId="0" applyNumberFormat="1" applyFont="1" applyFill="1" applyBorder="1" applyAlignment="1">
      <alignment horizontal="center" vertical="center" wrapText="1"/>
    </xf>
    <xf numFmtId="0" fontId="10" fillId="3" borderId="58" xfId="0" applyFont="1" applyFill="1" applyBorder="1" applyAlignment="1">
      <alignment horizontal="center"/>
    </xf>
    <xf numFmtId="0" fontId="9" fillId="3" borderId="58" xfId="0" applyFont="1" applyFill="1" applyBorder="1" applyAlignment="1">
      <alignment vertical="top" wrapText="1"/>
    </xf>
    <xf numFmtId="0" fontId="10" fillId="3" borderId="58" xfId="0" applyFont="1" applyFill="1" applyBorder="1" applyAlignment="1">
      <alignment horizontal="center" vertical="center" wrapText="1"/>
    </xf>
    <xf numFmtId="165" fontId="9" fillId="3" borderId="58" xfId="0" applyNumberFormat="1" applyFont="1" applyFill="1" applyBorder="1" applyAlignment="1">
      <alignment horizontal="center" vertical="center"/>
    </xf>
    <xf numFmtId="0" fontId="9" fillId="3" borderId="58" xfId="0" applyFont="1" applyFill="1" applyBorder="1" applyAlignment="1">
      <alignment horizontal="center" vertical="center" wrapText="1"/>
    </xf>
    <xf numFmtId="0" fontId="9" fillId="3" borderId="58" xfId="0" applyFont="1" applyFill="1" applyBorder="1" applyAlignment="1">
      <alignment vertical="top"/>
    </xf>
    <xf numFmtId="0" fontId="9" fillId="3" borderId="58" xfId="0" applyFont="1" applyFill="1" applyBorder="1" applyAlignment="1">
      <alignment vertical="center" wrapText="1"/>
    </xf>
    <xf numFmtId="0" fontId="16" fillId="0" borderId="97" xfId="0" applyFont="1" applyBorder="1" applyAlignment="1">
      <alignment horizontal="center" vertical="center" wrapText="1"/>
    </xf>
    <xf numFmtId="0" fontId="9" fillId="0" borderId="71" xfId="0" applyFont="1" applyBorder="1" applyAlignment="1">
      <alignment horizontal="center" vertical="center" wrapText="1"/>
    </xf>
    <xf numFmtId="0" fontId="16"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164" fontId="9" fillId="0" borderId="0" xfId="0" applyNumberFormat="1" applyFont="1" applyAlignment="1">
      <alignment horizontal="center" vertical="center" wrapText="1"/>
    </xf>
    <xf numFmtId="164" fontId="9" fillId="7" borderId="0" xfId="0" applyNumberFormat="1" applyFont="1" applyFill="1" applyBorder="1" applyAlignment="1">
      <alignment horizontal="center" vertical="center" wrapText="1"/>
    </xf>
    <xf numFmtId="0" fontId="16" fillId="5" borderId="7" xfId="0" applyFont="1" applyFill="1" applyBorder="1" applyAlignment="1">
      <alignment horizontal="center" vertical="center" wrapText="1"/>
    </xf>
    <xf numFmtId="0" fontId="9" fillId="5" borderId="7" xfId="0" applyFont="1" applyFill="1" applyBorder="1" applyAlignment="1">
      <alignment horizontal="left" vertical="top" wrapText="1"/>
    </xf>
    <xf numFmtId="0" fontId="9" fillId="5" borderId="7" xfId="0" applyFont="1" applyFill="1" applyBorder="1" applyAlignment="1">
      <alignment horizontal="left" vertical="center" wrapText="1"/>
    </xf>
    <xf numFmtId="0" fontId="9" fillId="5" borderId="12" xfId="0" applyFont="1" applyFill="1" applyBorder="1" applyAlignment="1" applyProtection="1">
      <alignment horizontal="center" vertical="center" wrapText="1"/>
      <protection locked="0"/>
    </xf>
    <xf numFmtId="0" fontId="10" fillId="5" borderId="8" xfId="0" applyFont="1" applyFill="1" applyBorder="1"/>
    <xf numFmtId="0" fontId="9" fillId="5" borderId="8" xfId="0" applyFont="1" applyFill="1" applyBorder="1" applyAlignment="1">
      <alignment horizontal="left" vertical="top" wrapText="1"/>
    </xf>
    <xf numFmtId="0" fontId="9" fillId="5" borderId="8" xfId="0" applyFont="1" applyFill="1" applyBorder="1" applyAlignment="1">
      <alignment horizontal="left" vertical="center" wrapText="1"/>
    </xf>
    <xf numFmtId="0" fontId="9" fillId="5" borderId="1" xfId="0" applyFont="1" applyFill="1" applyBorder="1" applyAlignment="1" applyProtection="1">
      <alignment horizontal="center" vertical="center" wrapText="1"/>
      <protection locked="0"/>
    </xf>
    <xf numFmtId="0" fontId="9" fillId="5" borderId="13" xfId="0" applyFont="1" applyFill="1" applyBorder="1" applyAlignment="1" applyProtection="1">
      <alignment horizontal="center" vertical="center" wrapText="1"/>
      <protection locked="0"/>
    </xf>
    <xf numFmtId="0" fontId="9" fillId="7" borderId="8" xfId="0" applyFont="1" applyFill="1" applyBorder="1" applyAlignment="1">
      <alignment horizontal="left" vertical="center" wrapText="1"/>
    </xf>
    <xf numFmtId="164" fontId="9" fillId="5" borderId="12" xfId="0" applyNumberFormat="1" applyFont="1" applyFill="1" applyBorder="1" applyAlignment="1" applyProtection="1">
      <alignment horizontal="center" vertical="center" wrapText="1"/>
      <protection locked="0"/>
    </xf>
    <xf numFmtId="164" fontId="9" fillId="5" borderId="1" xfId="0" applyNumberFormat="1" applyFont="1" applyFill="1" applyBorder="1" applyAlignment="1" applyProtection="1">
      <alignment horizontal="center" vertical="center" wrapText="1"/>
      <protection locked="0"/>
    </xf>
    <xf numFmtId="0" fontId="10" fillId="7" borderId="14" xfId="0" applyFont="1" applyFill="1" applyBorder="1" applyAlignment="1">
      <alignment horizontal="left" vertical="center" wrapText="1"/>
    </xf>
    <xf numFmtId="0" fontId="9" fillId="0" borderId="6" xfId="0" applyFont="1" applyBorder="1" applyAlignment="1">
      <alignment horizontal="left" vertical="center" wrapText="1"/>
    </xf>
    <xf numFmtId="164" fontId="9" fillId="5" borderId="13" xfId="0" applyNumberFormat="1" applyFont="1" applyFill="1" applyBorder="1" applyAlignment="1" applyProtection="1">
      <alignment horizontal="center" vertical="center" wrapText="1"/>
      <protection locked="0"/>
    </xf>
    <xf numFmtId="0" fontId="10" fillId="3" borderId="58" xfId="0" applyFont="1" applyFill="1" applyBorder="1" applyAlignment="1">
      <alignment horizontal="center" vertical="center"/>
    </xf>
    <xf numFmtId="0" fontId="9" fillId="3" borderId="58" xfId="0" applyFont="1" applyFill="1" applyBorder="1" applyAlignment="1">
      <alignment horizontal="left" vertical="center" wrapText="1"/>
    </xf>
    <xf numFmtId="0" fontId="9" fillId="3" borderId="61" xfId="0" applyFont="1" applyFill="1" applyBorder="1" applyAlignment="1">
      <alignment horizontal="center" vertical="center" wrapText="1"/>
    </xf>
    <xf numFmtId="0" fontId="9" fillId="3" borderId="61" xfId="0" applyFont="1" applyFill="1" applyBorder="1" applyAlignment="1">
      <alignment horizontal="left" vertical="center" wrapText="1"/>
    </xf>
    <xf numFmtId="165" fontId="9" fillId="3" borderId="61" xfId="0" applyNumberFormat="1" applyFont="1" applyFill="1" applyBorder="1" applyAlignment="1">
      <alignment horizontal="center" vertical="center"/>
    </xf>
    <xf numFmtId="0" fontId="9" fillId="0" borderId="0" xfId="0" applyFont="1" applyAlignment="1">
      <alignment wrapText="1"/>
    </xf>
    <xf numFmtId="0" fontId="16" fillId="7" borderId="0" xfId="0" applyFont="1" applyFill="1" applyBorder="1" applyAlignment="1">
      <alignment horizontal="left" vertical="center" wrapText="1"/>
    </xf>
    <xf numFmtId="164" fontId="9" fillId="7" borderId="0" xfId="0" applyNumberFormat="1" applyFont="1" applyFill="1" applyBorder="1"/>
    <xf numFmtId="164" fontId="9" fillId="0" borderId="0" xfId="0" applyNumberFormat="1" applyFont="1" applyFill="1" applyBorder="1"/>
    <xf numFmtId="164" fontId="9" fillId="0" borderId="0"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69" xfId="0" applyFont="1" applyFill="1" applyBorder="1" applyAlignment="1">
      <alignment vertical="top" wrapText="1"/>
    </xf>
    <xf numFmtId="0" fontId="10" fillId="0" borderId="58" xfId="0" applyFont="1" applyFill="1" applyBorder="1" applyAlignment="1">
      <alignment vertical="top" wrapText="1"/>
    </xf>
    <xf numFmtId="0" fontId="10" fillId="0" borderId="72" xfId="0" applyFont="1" applyFill="1" applyBorder="1" applyAlignment="1">
      <alignment vertical="top" wrapText="1"/>
    </xf>
    <xf numFmtId="0" fontId="0" fillId="0" borderId="0" xfId="0" applyNumberFormat="1" applyFont="1"/>
    <xf numFmtId="0" fontId="0" fillId="0" borderId="0" xfId="0" applyNumberFormat="1" applyFont="1" applyAlignment="1"/>
    <xf numFmtId="0" fontId="4" fillId="8" borderId="67" xfId="0" applyNumberFormat="1" applyFont="1" applyFill="1" applyBorder="1" applyAlignment="1">
      <alignment horizontal="center" vertical="center" wrapText="1"/>
    </xf>
    <xf numFmtId="0" fontId="14" fillId="6" borderId="71" xfId="0" applyNumberFormat="1" applyFont="1" applyFill="1" applyBorder="1" applyAlignment="1">
      <alignment vertical="center" wrapText="1"/>
    </xf>
    <xf numFmtId="0" fontId="5" fillId="6" borderId="8" xfId="0" applyNumberFormat="1" applyFont="1" applyFill="1" applyBorder="1" applyAlignment="1">
      <alignment horizontal="center" vertical="center" wrapText="1"/>
    </xf>
    <xf numFmtId="0" fontId="5" fillId="6" borderId="6" xfId="0" applyNumberFormat="1" applyFont="1" applyFill="1" applyBorder="1" applyAlignment="1">
      <alignment horizontal="center" vertical="center" wrapText="1"/>
    </xf>
    <xf numFmtId="0" fontId="5" fillId="6" borderId="7"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5" fillId="2" borderId="7" xfId="0" applyNumberFormat="1" applyFont="1" applyFill="1" applyBorder="1" applyAlignment="1" applyProtection="1">
      <alignment horizontal="center" vertical="center" wrapText="1"/>
      <protection locked="0"/>
    </xf>
    <xf numFmtId="0" fontId="5" fillId="2" borderId="8"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4" fillId="8" borderId="40" xfId="0" applyNumberFormat="1" applyFont="1" applyFill="1" applyBorder="1" applyAlignment="1">
      <alignment horizontal="center" vertical="center" wrapText="1"/>
    </xf>
    <xf numFmtId="2" fontId="0" fillId="0" borderId="0" xfId="0" applyNumberFormat="1" applyFont="1"/>
    <xf numFmtId="2" fontId="0" fillId="0" borderId="0" xfId="0" applyNumberFormat="1"/>
    <xf numFmtId="2" fontId="5" fillId="0" borderId="0" xfId="0" applyNumberFormat="1" applyFont="1" applyFill="1" applyBorder="1" applyAlignment="1">
      <alignment horizontal="center" vertical="center" wrapText="1"/>
    </xf>
    <xf numFmtId="2" fontId="0" fillId="0" borderId="0" xfId="0" applyNumberFormat="1" applyFont="1" applyAlignment="1"/>
    <xf numFmtId="2" fontId="5" fillId="0" borderId="0" xfId="0" applyNumberFormat="1" applyFont="1" applyFill="1" applyBorder="1" applyAlignment="1" applyProtection="1">
      <alignment horizontal="center" vertical="center" wrapText="1"/>
      <protection locked="0"/>
    </xf>
    <xf numFmtId="0" fontId="0" fillId="21" borderId="92" xfId="0" applyFont="1" applyFill="1" applyBorder="1" applyAlignment="1">
      <alignment horizontal="center" vertical="center"/>
    </xf>
    <xf numFmtId="0" fontId="0" fillId="21" borderId="93" xfId="0" applyFont="1" applyFill="1" applyBorder="1" applyAlignment="1">
      <alignment horizontal="center" vertical="center"/>
    </xf>
    <xf numFmtId="0" fontId="0" fillId="0" borderId="93" xfId="0" applyBorder="1" applyAlignment="1">
      <alignment horizontal="center" vertical="center"/>
    </xf>
    <xf numFmtId="0" fontId="0" fillId="0" borderId="94" xfId="0" applyBorder="1" applyAlignment="1">
      <alignment horizontal="center" vertical="center"/>
    </xf>
    <xf numFmtId="0" fontId="0" fillId="0" borderId="92" xfId="0" applyNumberFormat="1" applyBorder="1" applyAlignment="1">
      <alignment horizontal="center" vertical="center"/>
    </xf>
    <xf numFmtId="0" fontId="2" fillId="14" borderId="45" xfId="0" applyFont="1" applyFill="1" applyBorder="1" applyAlignment="1">
      <alignment horizontal="center" vertical="center" wrapText="1"/>
    </xf>
    <xf numFmtId="0" fontId="2" fillId="14" borderId="17" xfId="0" applyFont="1" applyFill="1" applyBorder="1" applyAlignment="1">
      <alignment horizontal="center" vertical="center" wrapText="1"/>
    </xf>
    <xf numFmtId="0" fontId="5" fillId="0" borderId="0" xfId="0" applyFont="1" applyFill="1" applyBorder="1" applyAlignment="1">
      <alignment vertical="top" wrapText="1"/>
    </xf>
    <xf numFmtId="0" fontId="0" fillId="0" borderId="0" xfId="0" applyNumberFormat="1" applyFont="1" applyFill="1"/>
    <xf numFmtId="0" fontId="9" fillId="0" borderId="0" xfId="0" applyFont="1" applyFill="1" applyAlignment="1">
      <alignment horizontal="center" vertical="center"/>
    </xf>
    <xf numFmtId="0" fontId="0" fillId="0" borderId="0" xfId="0" applyFont="1" applyAlignment="1"/>
    <xf numFmtId="0" fontId="0" fillId="0" borderId="0" xfId="0" applyAlignment="1">
      <alignment horizontal="center"/>
    </xf>
    <xf numFmtId="164" fontId="16" fillId="8" borderId="14" xfId="0" applyNumberFormat="1" applyFont="1" applyFill="1" applyBorder="1" applyAlignment="1">
      <alignment horizontal="center" vertical="center" wrapText="1"/>
    </xf>
    <xf numFmtId="164" fontId="16" fillId="8" borderId="6" xfId="0" applyNumberFormat="1" applyFont="1" applyFill="1" applyBorder="1" applyAlignment="1">
      <alignment horizontal="center" vertical="center" wrapText="1"/>
    </xf>
    <xf numFmtId="0" fontId="9" fillId="0" borderId="12" xfId="0" applyFont="1" applyBorder="1" applyAlignment="1">
      <alignment vertical="center" wrapText="1"/>
    </xf>
    <xf numFmtId="0" fontId="9" fillId="0" borderId="69" xfId="0" applyFont="1" applyBorder="1" applyAlignment="1">
      <alignment horizontal="center" vertical="center"/>
    </xf>
    <xf numFmtId="164" fontId="9" fillId="2" borderId="7" xfId="0" applyNumberFormat="1" applyFont="1" applyFill="1" applyBorder="1" applyAlignment="1" applyProtection="1">
      <alignment horizontal="center" vertical="center" wrapText="1"/>
      <protection locked="0"/>
    </xf>
    <xf numFmtId="0" fontId="9" fillId="6" borderId="97" xfId="0" applyFont="1" applyFill="1" applyBorder="1" applyAlignment="1">
      <alignment wrapText="1"/>
    </xf>
    <xf numFmtId="0" fontId="9" fillId="6" borderId="77" xfId="0" applyFont="1" applyFill="1" applyBorder="1" applyAlignment="1">
      <alignment wrapText="1"/>
    </xf>
    <xf numFmtId="0" fontId="16" fillId="6" borderId="87" xfId="0" applyFont="1" applyFill="1" applyBorder="1" applyAlignment="1">
      <alignment horizontal="left" vertical="center" wrapText="1"/>
    </xf>
    <xf numFmtId="0" fontId="16" fillId="6" borderId="71" xfId="0" applyFont="1" applyFill="1" applyBorder="1" applyAlignment="1">
      <alignment horizontal="center" vertical="center" wrapText="1"/>
    </xf>
    <xf numFmtId="164" fontId="16" fillId="6" borderId="76" xfId="0" applyNumberFormat="1" applyFont="1" applyFill="1" applyBorder="1" applyAlignment="1">
      <alignment horizontal="center" vertical="center" wrapText="1"/>
    </xf>
    <xf numFmtId="3" fontId="29" fillId="6" borderId="77" xfId="0" applyNumberFormat="1" applyFont="1" applyFill="1" applyBorder="1" applyAlignment="1">
      <alignment wrapText="1"/>
    </xf>
    <xf numFmtId="164" fontId="9" fillId="6" borderId="77" xfId="0" applyNumberFormat="1" applyFont="1" applyFill="1" applyBorder="1" applyAlignment="1">
      <alignment wrapText="1"/>
    </xf>
    <xf numFmtId="0" fontId="29" fillId="6" borderId="77" xfId="0" applyFont="1" applyFill="1" applyBorder="1" applyAlignment="1">
      <alignment horizontal="center" wrapText="1"/>
    </xf>
    <xf numFmtId="0" fontId="9" fillId="6" borderId="57" xfId="0" applyFont="1" applyFill="1" applyBorder="1" applyAlignment="1">
      <alignment wrapText="1"/>
    </xf>
    <xf numFmtId="0" fontId="0" fillId="0" borderId="0" xfId="0" applyFill="1" applyBorder="1"/>
    <xf numFmtId="0" fontId="0" fillId="0" borderId="0" xfId="0" applyFont="1" applyFill="1" applyBorder="1" applyAlignment="1">
      <alignment horizontal="center" vertical="center"/>
    </xf>
    <xf numFmtId="165" fontId="0" fillId="0" borderId="0" xfId="0" applyNumberFormat="1" applyFill="1" applyBorder="1"/>
    <xf numFmtId="0" fontId="0" fillId="0" borderId="0" xfId="0" applyFill="1" applyBorder="1" applyAlignment="1">
      <alignment vertical="center"/>
    </xf>
    <xf numFmtId="0" fontId="0" fillId="0" borderId="0" xfId="0" applyFont="1" applyFill="1" applyBorder="1" applyAlignment="1">
      <alignment vertical="center"/>
    </xf>
    <xf numFmtId="0" fontId="31" fillId="0" borderId="0" xfId="0" applyFont="1" applyFill="1" applyBorder="1" applyAlignment="1">
      <alignment horizontal="left" vertical="top" wrapText="1"/>
    </xf>
    <xf numFmtId="0" fontId="32" fillId="0" borderId="58" xfId="0" applyFont="1" applyBorder="1" applyAlignment="1">
      <alignment horizontal="center"/>
    </xf>
    <xf numFmtId="0" fontId="0" fillId="0" borderId="101" xfId="0" applyBorder="1"/>
    <xf numFmtId="0" fontId="0" fillId="0" borderId="102" xfId="0" applyBorder="1" applyAlignment="1">
      <alignment horizontal="center" vertical="center"/>
    </xf>
    <xf numFmtId="0" fontId="2" fillId="0" borderId="58" xfId="0" applyFont="1" applyFill="1" applyBorder="1" applyAlignment="1">
      <alignment horizontal="center" vertical="center"/>
    </xf>
    <xf numFmtId="0" fontId="0" fillId="0" borderId="92" xfId="0" applyNumberFormat="1" applyBorder="1"/>
    <xf numFmtId="0" fontId="0" fillId="0" borderId="93" xfId="0" applyBorder="1"/>
    <xf numFmtId="0" fontId="0" fillId="0" borderId="94" xfId="0" applyBorder="1"/>
    <xf numFmtId="0" fontId="14" fillId="6" borderId="103" xfId="0" applyFont="1" applyFill="1" applyBorder="1" applyAlignment="1">
      <alignment vertical="center" wrapText="1"/>
    </xf>
    <xf numFmtId="0" fontId="5" fillId="0" borderId="67" xfId="0" applyFont="1" applyBorder="1" applyAlignment="1">
      <alignment horizontal="center" vertical="center" wrapText="1"/>
    </xf>
    <xf numFmtId="43" fontId="0" fillId="21" borderId="92" xfId="0" applyNumberFormat="1" applyFont="1" applyFill="1" applyBorder="1"/>
    <xf numFmtId="43" fontId="0" fillId="21" borderId="93" xfId="0" applyNumberFormat="1" applyFont="1" applyFill="1" applyBorder="1"/>
    <xf numFmtId="43" fontId="0" fillId="21" borderId="93" xfId="0" applyNumberFormat="1" applyFill="1" applyBorder="1"/>
    <xf numFmtId="43" fontId="0" fillId="21" borderId="102" xfId="0" applyNumberFormat="1" applyFill="1" applyBorder="1"/>
    <xf numFmtId="43" fontId="0" fillId="21" borderId="92" xfId="0" applyNumberFormat="1" applyFill="1" applyBorder="1"/>
    <xf numFmtId="43" fontId="0" fillId="21" borderId="94" xfId="0" applyNumberFormat="1" applyFill="1" applyBorder="1"/>
    <xf numFmtId="0" fontId="14" fillId="6" borderId="39" xfId="0" applyFont="1" applyFill="1" applyBorder="1" applyAlignment="1">
      <alignment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wrapText="1"/>
    </xf>
    <xf numFmtId="0" fontId="9" fillId="0" borderId="39" xfId="0" applyFont="1" applyBorder="1" applyAlignment="1">
      <alignment vertical="center"/>
    </xf>
    <xf numFmtId="0" fontId="4" fillId="8" borderId="104" xfId="0" applyNumberFormat="1" applyFont="1" applyFill="1" applyBorder="1" applyAlignment="1">
      <alignment horizontal="center" vertical="center" wrapText="1"/>
    </xf>
    <xf numFmtId="0" fontId="14" fillId="6" borderId="20" xfId="0" applyNumberFormat="1" applyFont="1" applyFill="1" applyBorder="1" applyAlignment="1">
      <alignment vertical="center" wrapText="1"/>
    </xf>
    <xf numFmtId="0" fontId="5" fillId="2" borderId="106" xfId="0" applyNumberFormat="1" applyFont="1" applyFill="1" applyBorder="1" applyAlignment="1" applyProtection="1">
      <alignment horizontal="center" vertical="center" wrapText="1"/>
      <protection locked="0"/>
    </xf>
    <xf numFmtId="0" fontId="5" fillId="2" borderId="108" xfId="0" applyNumberFormat="1" applyFont="1" applyFill="1" applyBorder="1" applyAlignment="1" applyProtection="1">
      <alignment horizontal="center" vertical="center" wrapText="1"/>
      <protection locked="0"/>
    </xf>
    <xf numFmtId="0" fontId="14" fillId="6" borderId="88" xfId="0" applyNumberFormat="1" applyFont="1" applyFill="1" applyBorder="1" applyAlignment="1">
      <alignment vertical="center" wrapText="1"/>
    </xf>
    <xf numFmtId="43" fontId="0" fillId="0" borderId="0" xfId="0" applyNumberFormat="1" applyFont="1"/>
    <xf numFmtId="43" fontId="0" fillId="0" borderId="0" xfId="0" applyNumberFormat="1" applyFont="1" applyAlignment="1"/>
    <xf numFmtId="43" fontId="0" fillId="0" borderId="0" xfId="0" applyNumberFormat="1"/>
    <xf numFmtId="43" fontId="4" fillId="8" borderId="67" xfId="0" applyNumberFormat="1" applyFont="1" applyFill="1" applyBorder="1" applyAlignment="1">
      <alignment horizontal="center" vertical="center" wrapText="1"/>
    </xf>
    <xf numFmtId="43" fontId="14" fillId="6" borderId="23" xfId="0" applyNumberFormat="1" applyFont="1" applyFill="1" applyBorder="1" applyAlignment="1">
      <alignment vertical="center" wrapText="1"/>
    </xf>
    <xf numFmtId="43" fontId="5" fillId="4" borderId="7" xfId="0" applyNumberFormat="1" applyFont="1" applyFill="1" applyBorder="1" applyAlignment="1">
      <alignment horizontal="center" vertical="center" wrapText="1"/>
    </xf>
    <xf numFmtId="43" fontId="5" fillId="4" borderId="8" xfId="0" applyNumberFormat="1" applyFont="1" applyFill="1" applyBorder="1" applyAlignment="1">
      <alignment horizontal="center" vertical="center" wrapText="1"/>
    </xf>
    <xf numFmtId="43" fontId="5" fillId="6" borderId="77" xfId="0" applyNumberFormat="1" applyFont="1" applyFill="1" applyBorder="1" applyAlignment="1">
      <alignment horizontal="center" vertical="center" wrapText="1"/>
    </xf>
    <xf numFmtId="43" fontId="5" fillId="0" borderId="0" xfId="0" applyNumberFormat="1" applyFont="1" applyFill="1" applyBorder="1" applyAlignment="1">
      <alignment horizontal="center" vertical="center" wrapText="1"/>
    </xf>
    <xf numFmtId="43" fontId="14" fillId="6" borderId="71" xfId="0" applyNumberFormat="1" applyFont="1" applyFill="1" applyBorder="1" applyAlignment="1">
      <alignment vertical="center" wrapText="1"/>
    </xf>
    <xf numFmtId="43" fontId="5" fillId="6" borderId="8" xfId="0" applyNumberFormat="1" applyFont="1" applyFill="1" applyBorder="1" applyAlignment="1">
      <alignment horizontal="center" vertical="center" wrapText="1"/>
    </xf>
    <xf numFmtId="43" fontId="5" fillId="6" borderId="6" xfId="0" applyNumberFormat="1" applyFont="1" applyFill="1" applyBorder="1" applyAlignment="1">
      <alignment horizontal="center" vertical="center" wrapText="1"/>
    </xf>
    <xf numFmtId="43" fontId="5" fillId="6" borderId="7" xfId="0" applyNumberFormat="1" applyFont="1" applyFill="1" applyBorder="1" applyAlignment="1">
      <alignment horizontal="center" vertical="center" wrapText="1"/>
    </xf>
    <xf numFmtId="43" fontId="4" fillId="8" borderId="105" xfId="0" applyNumberFormat="1" applyFont="1" applyFill="1" applyBorder="1" applyAlignment="1">
      <alignment horizontal="center" vertical="center" wrapText="1"/>
    </xf>
    <xf numFmtId="43" fontId="14" fillId="6" borderId="21" xfId="0" applyNumberFormat="1" applyFont="1" applyFill="1" applyBorder="1" applyAlignment="1">
      <alignment vertical="center" wrapText="1"/>
    </xf>
    <xf numFmtId="43" fontId="5" fillId="4" borderId="107" xfId="0" applyNumberFormat="1" applyFont="1" applyFill="1" applyBorder="1" applyAlignment="1">
      <alignment horizontal="center" vertical="center" wrapText="1"/>
    </xf>
    <xf numFmtId="43" fontId="5" fillId="4" borderId="109" xfId="0" applyNumberFormat="1" applyFont="1" applyFill="1" applyBorder="1" applyAlignment="1">
      <alignment horizontal="center" vertical="center" wrapText="1"/>
    </xf>
    <xf numFmtId="43" fontId="5" fillId="6" borderId="57" xfId="0" applyNumberFormat="1" applyFont="1" applyFill="1" applyBorder="1" applyAlignment="1">
      <alignment horizontal="center" vertical="center" wrapText="1"/>
    </xf>
    <xf numFmtId="43" fontId="14" fillId="6" borderId="89" xfId="0" applyNumberFormat="1" applyFont="1" applyFill="1" applyBorder="1" applyAlignment="1">
      <alignment vertical="center" wrapText="1"/>
    </xf>
    <xf numFmtId="0" fontId="5" fillId="6" borderId="1"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9" fillId="0" borderId="76" xfId="0" applyFont="1" applyBorder="1" applyAlignment="1">
      <alignment horizontal="center" vertical="center"/>
    </xf>
    <xf numFmtId="43" fontId="5" fillId="6" borderId="87" xfId="0" applyNumberFormat="1" applyFont="1" applyFill="1" applyBorder="1" applyAlignment="1">
      <alignment horizontal="center" vertical="center" wrapText="1"/>
    </xf>
    <xf numFmtId="43" fontId="4" fillId="8" borderId="112" xfId="0" applyNumberFormat="1" applyFont="1" applyFill="1" applyBorder="1" applyAlignment="1">
      <alignment horizontal="center" vertical="center" wrapText="1"/>
    </xf>
    <xf numFmtId="164" fontId="4" fillId="8" borderId="113" xfId="0" applyNumberFormat="1" applyFont="1" applyFill="1" applyBorder="1" applyAlignment="1">
      <alignment horizontal="center" vertical="center" wrapText="1"/>
    </xf>
    <xf numFmtId="164" fontId="4" fillId="8" borderId="114"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8" xfId="0" applyFont="1" applyBorder="1" applyAlignment="1">
      <alignment vertical="center" wrapText="1"/>
    </xf>
    <xf numFmtId="0" fontId="5" fillId="0" borderId="1" xfId="0" applyFont="1" applyBorder="1" applyAlignment="1">
      <alignment horizontal="left" vertical="center" wrapText="1"/>
    </xf>
    <xf numFmtId="0" fontId="8" fillId="0" borderId="91" xfId="0" applyFont="1" applyBorder="1" applyAlignment="1">
      <alignment horizontal="left" vertical="top" wrapText="1"/>
    </xf>
    <xf numFmtId="164" fontId="4" fillId="15" borderId="45" xfId="0" applyNumberFormat="1" applyFont="1" applyFill="1" applyBorder="1" applyAlignment="1">
      <alignment horizontal="center" vertical="center" wrapText="1"/>
    </xf>
    <xf numFmtId="0" fontId="33" fillId="0" borderId="0" xfId="0" applyFont="1"/>
    <xf numFmtId="0" fontId="34" fillId="0" borderId="44" xfId="0" applyFont="1" applyBorder="1" applyAlignment="1">
      <alignment horizontal="center" vertical="center"/>
    </xf>
    <xf numFmtId="0" fontId="34" fillId="0" borderId="19" xfId="0" applyFont="1" applyBorder="1" applyAlignment="1">
      <alignment horizontal="center" vertical="center" wrapText="1"/>
    </xf>
    <xf numFmtId="0" fontId="34" fillId="0" borderId="53" xfId="0" applyFont="1" applyBorder="1" applyAlignment="1">
      <alignment horizontal="center" vertical="center" wrapText="1"/>
    </xf>
    <xf numFmtId="0" fontId="34" fillId="0" borderId="0" xfId="0" applyFont="1" applyFill="1" applyBorder="1" applyAlignment="1">
      <alignment horizontal="center" vertical="center" wrapText="1"/>
    </xf>
    <xf numFmtId="0" fontId="34" fillId="0" borderId="28" xfId="0" applyFont="1" applyBorder="1" applyAlignment="1">
      <alignment horizontal="center" vertical="center"/>
    </xf>
    <xf numFmtId="0" fontId="34" fillId="0" borderId="32" xfId="0" applyFont="1" applyBorder="1" applyAlignment="1">
      <alignment horizontal="center" vertical="center" wrapText="1"/>
    </xf>
    <xf numFmtId="0" fontId="34" fillId="0" borderId="20" xfId="0" applyFont="1" applyBorder="1" applyAlignment="1">
      <alignment horizontal="center" vertical="center" wrapText="1"/>
    </xf>
    <xf numFmtId="0" fontId="0" fillId="0" borderId="0" xfId="0" applyAlignment="1">
      <alignment wrapText="1"/>
    </xf>
    <xf numFmtId="0" fontId="13" fillId="0" borderId="115" xfId="0" applyFont="1" applyBorder="1" applyAlignment="1">
      <alignment horizontal="center" vertical="center"/>
    </xf>
    <xf numFmtId="0" fontId="13" fillId="0" borderId="30" xfId="0" applyFont="1" applyBorder="1" applyAlignment="1">
      <alignment horizontal="center" vertical="center"/>
    </xf>
    <xf numFmtId="0" fontId="2" fillId="0" borderId="30" xfId="0" applyFont="1" applyBorder="1" applyAlignment="1">
      <alignment horizontal="center" vertical="center"/>
    </xf>
    <xf numFmtId="0" fontId="13" fillId="0" borderId="115"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2"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25" xfId="0" applyFont="1" applyBorder="1" applyAlignment="1">
      <alignment horizontal="center" vertical="center"/>
    </xf>
    <xf numFmtId="0" fontId="22" fillId="22" borderId="45" xfId="0" applyFont="1" applyFill="1" applyBorder="1" applyAlignment="1">
      <alignment horizontal="center" vertical="center"/>
    </xf>
    <xf numFmtId="165" fontId="22" fillId="24" borderId="45" xfId="0" applyNumberFormat="1" applyFont="1" applyFill="1" applyBorder="1"/>
    <xf numFmtId="0" fontId="0" fillId="0" borderId="58" xfId="0" applyBorder="1" applyAlignment="1">
      <alignment wrapText="1"/>
    </xf>
    <xf numFmtId="0" fontId="0" fillId="0" borderId="0" xfId="0" applyFont="1" applyAlignment="1"/>
    <xf numFmtId="0" fontId="17" fillId="13" borderId="1" xfId="0" applyFont="1" applyFill="1" applyBorder="1" applyAlignment="1">
      <alignment horizontal="left"/>
    </xf>
    <xf numFmtId="0" fontId="12" fillId="14" borderId="2" xfId="0" applyFont="1" applyFill="1" applyBorder="1" applyAlignment="1">
      <alignment horizontal="left"/>
    </xf>
    <xf numFmtId="0" fontId="12" fillId="14" borderId="3" xfId="0" applyFont="1" applyFill="1" applyBorder="1" applyAlignment="1">
      <alignment horizontal="left"/>
    </xf>
    <xf numFmtId="0" fontId="2" fillId="31" borderId="58" xfId="0" applyFont="1" applyFill="1" applyBorder="1"/>
    <xf numFmtId="0" fontId="0" fillId="0" borderId="116" xfId="0" applyBorder="1"/>
    <xf numFmtId="0" fontId="24" fillId="0" borderId="58" xfId="0" applyFont="1" applyFill="1" applyBorder="1" applyAlignment="1">
      <alignment horizontal="left"/>
    </xf>
    <xf numFmtId="0" fontId="23" fillId="0" borderId="58" xfId="1" applyNumberFormat="1" applyFont="1" applyFill="1" applyBorder="1" applyAlignment="1">
      <alignment vertical="center"/>
    </xf>
    <xf numFmtId="0" fontId="0" fillId="0" borderId="58" xfId="0" applyFont="1" applyFill="1" applyBorder="1"/>
    <xf numFmtId="0" fontId="24" fillId="0" borderId="58" xfId="0" applyFont="1" applyFill="1" applyBorder="1"/>
    <xf numFmtId="0" fontId="23" fillId="0" borderId="58" xfId="0" applyFont="1" applyFill="1" applyBorder="1" applyAlignment="1">
      <alignment vertical="center"/>
    </xf>
    <xf numFmtId="0" fontId="2" fillId="0" borderId="0" xfId="0" applyFont="1" applyFill="1" applyBorder="1"/>
    <xf numFmtId="0" fontId="0" fillId="0" borderId="0" xfId="0" applyFill="1" applyBorder="1" applyAlignment="1">
      <alignment wrapText="1"/>
    </xf>
    <xf numFmtId="0" fontId="23" fillId="0" borderId="0" xfId="0" applyFont="1" applyFill="1" applyBorder="1" applyAlignment="1">
      <alignment vertical="center"/>
    </xf>
    <xf numFmtId="0" fontId="23" fillId="21" borderId="58" xfId="0" applyFont="1" applyFill="1" applyBorder="1" applyAlignment="1">
      <alignment vertical="center"/>
    </xf>
    <xf numFmtId="0" fontId="0" fillId="21" borderId="58" xfId="0" applyFont="1" applyFill="1" applyBorder="1"/>
    <xf numFmtId="0" fontId="0" fillId="21" borderId="93" xfId="0" applyFont="1" applyFill="1" applyBorder="1"/>
    <xf numFmtId="0" fontId="0" fillId="21" borderId="45" xfId="0" applyFont="1" applyFill="1" applyBorder="1" applyAlignment="1">
      <alignment horizontal="center" vertical="center"/>
    </xf>
    <xf numFmtId="0" fontId="0" fillId="0" borderId="45" xfId="0" applyFont="1" applyBorder="1" applyAlignment="1">
      <alignment horizontal="center" vertical="center"/>
    </xf>
    <xf numFmtId="0" fontId="0" fillId="21" borderId="39" xfId="0" applyFont="1" applyFill="1" applyBorder="1"/>
    <xf numFmtId="43" fontId="0" fillId="21" borderId="45" xfId="0" applyNumberFormat="1" applyFont="1" applyFill="1" applyBorder="1"/>
    <xf numFmtId="0" fontId="0" fillId="16" borderId="58" xfId="0" applyFill="1" applyBorder="1" applyAlignment="1">
      <alignment wrapText="1"/>
    </xf>
    <xf numFmtId="0" fontId="0" fillId="16" borderId="58" xfId="0" applyFill="1" applyBorder="1"/>
    <xf numFmtId="0" fontId="0" fillId="16" borderId="30" xfId="0" applyFill="1" applyBorder="1" applyAlignment="1">
      <alignment wrapText="1"/>
    </xf>
    <xf numFmtId="0" fontId="0" fillId="16" borderId="58" xfId="0" applyFill="1" applyBorder="1" applyAlignment="1">
      <alignment horizontal="center" wrapText="1"/>
    </xf>
    <xf numFmtId="0" fontId="34" fillId="0" borderId="44" xfId="0" applyFont="1" applyBorder="1" applyAlignment="1">
      <alignment horizontal="center" vertical="center"/>
    </xf>
    <xf numFmtId="0" fontId="5" fillId="0" borderId="58" xfId="0" applyFont="1" applyBorder="1" applyAlignment="1">
      <alignment horizontal="center" vertical="center" wrapText="1"/>
    </xf>
    <xf numFmtId="0" fontId="0" fillId="0" borderId="0" xfId="0" applyFont="1" applyAlignment="1"/>
    <xf numFmtId="164" fontId="10" fillId="4" borderId="6" xfId="0" applyNumberFormat="1"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0" fillId="0" borderId="0" xfId="0" applyAlignment="1">
      <alignment horizontal="center"/>
    </xf>
    <xf numFmtId="0" fontId="5" fillId="0" borderId="4" xfId="0" applyFont="1" applyBorder="1" applyAlignment="1">
      <alignment horizontal="left" vertical="top" wrapText="1"/>
    </xf>
    <xf numFmtId="0" fontId="5" fillId="0" borderId="1" xfId="0" applyFont="1" applyBorder="1"/>
    <xf numFmtId="0" fontId="5" fillId="18" borderId="106" xfId="0" applyNumberFormat="1" applyFont="1" applyFill="1" applyBorder="1" applyAlignment="1" applyProtection="1">
      <alignment horizontal="center" vertical="center" wrapText="1"/>
      <protection locked="0"/>
    </xf>
    <xf numFmtId="0" fontId="5" fillId="18" borderId="108" xfId="0" applyNumberFormat="1" applyFont="1" applyFill="1" applyBorder="1" applyAlignment="1" applyProtection="1">
      <alignment horizontal="center" vertical="center" wrapText="1"/>
      <protection locked="0"/>
    </xf>
    <xf numFmtId="0" fontId="22" fillId="0" borderId="58" xfId="0" applyFont="1" applyFill="1" applyBorder="1" applyAlignment="1">
      <alignment horizontal="center" vertical="center"/>
    </xf>
    <xf numFmtId="0" fontId="5" fillId="0" borderId="87" xfId="0" applyFont="1" applyBorder="1" applyAlignment="1">
      <alignment horizontal="left" vertical="center" wrapText="1"/>
    </xf>
    <xf numFmtId="164" fontId="16" fillId="25" borderId="8" xfId="0" applyNumberFormat="1" applyFont="1" applyFill="1" applyBorder="1"/>
    <xf numFmtId="0" fontId="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wrapText="1"/>
    </xf>
    <xf numFmtId="0" fontId="9" fillId="0" borderId="14" xfId="0" applyFont="1" applyBorder="1" applyAlignment="1">
      <alignment wrapText="1"/>
    </xf>
    <xf numFmtId="0" fontId="9" fillId="0" borderId="30" xfId="0" applyFont="1" applyBorder="1" applyAlignment="1">
      <alignment wrapText="1"/>
    </xf>
    <xf numFmtId="164" fontId="9" fillId="6" borderId="14" xfId="0" applyNumberFormat="1" applyFont="1" applyFill="1" applyBorder="1" applyAlignment="1">
      <alignment horizontal="center" vertical="center" wrapText="1"/>
    </xf>
    <xf numFmtId="3" fontId="25" fillId="6" borderId="6" xfId="0" applyNumberFormat="1" applyFont="1" applyFill="1" applyBorder="1" applyAlignment="1">
      <alignment horizontal="center" vertical="center" wrapText="1"/>
    </xf>
    <xf numFmtId="164" fontId="9" fillId="6" borderId="6" xfId="0" applyNumberFormat="1" applyFont="1" applyFill="1" applyBorder="1" applyAlignment="1">
      <alignment wrapText="1"/>
    </xf>
    <xf numFmtId="0" fontId="9" fillId="6" borderId="6" xfId="0" applyFont="1" applyFill="1" applyBorder="1" applyAlignment="1">
      <alignment horizontal="center" wrapText="1"/>
    </xf>
    <xf numFmtId="164" fontId="9" fillId="6" borderId="6" xfId="0" applyNumberFormat="1" applyFont="1" applyFill="1" applyBorder="1" applyAlignment="1">
      <alignment horizontal="center" wrapText="1"/>
    </xf>
    <xf numFmtId="164" fontId="9" fillId="2" borderId="58" xfId="0" applyNumberFormat="1" applyFont="1" applyFill="1" applyBorder="1" applyAlignment="1" applyProtection="1">
      <alignment horizontal="center" vertical="center" wrapText="1"/>
      <protection locked="0"/>
    </xf>
    <xf numFmtId="164" fontId="10" fillId="2" borderId="58" xfId="0" applyNumberFormat="1" applyFont="1" applyFill="1" applyBorder="1" applyAlignment="1" applyProtection="1">
      <alignment horizontal="center" vertical="center" wrapText="1"/>
      <protection locked="0"/>
    </xf>
    <xf numFmtId="0" fontId="10" fillId="6" borderId="58"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8" xfId="0" applyFont="1" applyBorder="1" applyAlignment="1">
      <alignment horizontal="center" vertical="center"/>
    </xf>
    <xf numFmtId="0" fontId="8" fillId="0" borderId="13" xfId="0" applyFont="1" applyBorder="1" applyAlignment="1">
      <alignment horizontal="center" vertical="center" wrapText="1"/>
    </xf>
    <xf numFmtId="0" fontId="8" fillId="0" borderId="58" xfId="0" applyFont="1" applyBorder="1" applyAlignment="1">
      <alignment horizontal="center" vertical="center" wrapText="1"/>
    </xf>
    <xf numFmtId="0" fontId="5" fillId="0" borderId="77" xfId="0" applyFont="1" applyBorder="1" applyAlignment="1">
      <alignment horizontal="center" vertical="center" wrapText="1"/>
    </xf>
    <xf numFmtId="0" fontId="8" fillId="7" borderId="8" xfId="0" applyFont="1" applyFill="1" applyBorder="1" applyAlignment="1">
      <alignment horizontal="center" vertical="center"/>
    </xf>
    <xf numFmtId="0" fontId="8" fillId="7" borderId="6" xfId="0" applyFont="1" applyFill="1" applyBorder="1" applyAlignment="1">
      <alignment horizontal="center" vertical="center"/>
    </xf>
    <xf numFmtId="0" fontId="9" fillId="33" borderId="0" xfId="0" applyFont="1" applyFill="1" applyBorder="1" applyAlignment="1">
      <alignment horizontal="left" vertical="top" wrapText="1"/>
    </xf>
    <xf numFmtId="0" fontId="12" fillId="21" borderId="0" xfId="0" applyFont="1" applyFill="1" applyBorder="1" applyAlignment="1">
      <alignment horizontal="left"/>
    </xf>
    <xf numFmtId="0" fontId="10" fillId="0" borderId="74" xfId="0" applyFont="1" applyBorder="1" applyAlignment="1">
      <alignment vertical="center" wrapText="1"/>
    </xf>
    <xf numFmtId="0" fontId="9" fillId="0" borderId="91" xfId="0" applyFont="1" applyBorder="1" applyAlignment="1">
      <alignment horizontal="center" vertical="center"/>
    </xf>
    <xf numFmtId="0" fontId="5" fillId="0" borderId="13" xfId="0" applyFont="1" applyBorder="1" applyAlignment="1">
      <alignment horizontal="center" vertical="center"/>
    </xf>
    <xf numFmtId="0" fontId="14" fillId="6" borderId="123" xfId="0" applyFont="1" applyFill="1" applyBorder="1" applyAlignment="1">
      <alignment vertical="center" wrapText="1"/>
    </xf>
    <xf numFmtId="0" fontId="5" fillId="2" borderId="58" xfId="0" applyNumberFormat="1" applyFont="1" applyFill="1" applyBorder="1" applyAlignment="1" applyProtection="1">
      <alignment horizontal="center" vertical="center" wrapText="1"/>
      <protection locked="0"/>
    </xf>
    <xf numFmtId="3" fontId="5" fillId="0" borderId="58" xfId="0" applyNumberFormat="1" applyFont="1" applyBorder="1" applyAlignment="1">
      <alignment horizontal="center" vertical="center" wrapText="1"/>
    </xf>
    <xf numFmtId="43" fontId="5" fillId="4" borderId="58" xfId="0" applyNumberFormat="1" applyFont="1" applyFill="1" applyBorder="1" applyAlignment="1">
      <alignment horizontal="center" vertical="center" wrapText="1"/>
    </xf>
    <xf numFmtId="0" fontId="5" fillId="2" borderId="48" xfId="0" applyNumberFormat="1" applyFont="1" applyFill="1" applyBorder="1" applyAlignment="1" applyProtection="1">
      <alignment horizontal="center" vertical="center" wrapText="1"/>
      <protection locked="0"/>
    </xf>
    <xf numFmtId="3" fontId="5" fillId="0" borderId="59" xfId="0" applyNumberFormat="1" applyFont="1" applyBorder="1" applyAlignment="1">
      <alignment horizontal="center" vertical="center" wrapText="1"/>
    </xf>
    <xf numFmtId="43" fontId="5" fillId="4" borderId="60" xfId="0" applyNumberFormat="1" applyFont="1" applyFill="1" applyBorder="1" applyAlignment="1">
      <alignment horizontal="center" vertical="center" wrapText="1"/>
    </xf>
    <xf numFmtId="0" fontId="5" fillId="2" borderId="28" xfId="0" applyNumberFormat="1" applyFont="1" applyFill="1" applyBorder="1" applyAlignment="1" applyProtection="1">
      <alignment horizontal="center" vertical="center" wrapText="1"/>
      <protection locked="0"/>
    </xf>
    <xf numFmtId="43" fontId="5" fillId="4" borderId="29" xfId="0" applyNumberFormat="1" applyFont="1" applyFill="1" applyBorder="1" applyAlignment="1">
      <alignment horizontal="center" vertical="center" wrapText="1"/>
    </xf>
    <xf numFmtId="0" fontId="5" fillId="34" borderId="28" xfId="0" applyNumberFormat="1" applyFont="1" applyFill="1" applyBorder="1" applyAlignment="1" applyProtection="1">
      <alignment horizontal="center" vertical="center" wrapText="1"/>
      <protection locked="0"/>
    </xf>
    <xf numFmtId="0" fontId="5" fillId="2" borderId="32" xfId="0" applyNumberFormat="1" applyFont="1" applyFill="1" applyBorder="1" applyAlignment="1" applyProtection="1">
      <alignment horizontal="center" vertical="center" wrapText="1"/>
      <protection locked="0"/>
    </xf>
    <xf numFmtId="3" fontId="5" fillId="0" borderId="61" xfId="0" applyNumberFormat="1" applyFont="1" applyBorder="1" applyAlignment="1">
      <alignment horizontal="center" vertical="center" wrapText="1"/>
    </xf>
    <xf numFmtId="43" fontId="5" fillId="4" borderId="33" xfId="0" applyNumberFormat="1" applyFont="1" applyFill="1" applyBorder="1" applyAlignment="1">
      <alignment horizontal="center" vertical="center" wrapText="1"/>
    </xf>
    <xf numFmtId="0" fontId="5" fillId="0" borderId="91" xfId="0" applyFont="1" applyBorder="1" applyAlignment="1">
      <alignment horizontal="center" vertical="center"/>
    </xf>
    <xf numFmtId="43" fontId="5" fillId="4" borderId="91" xfId="0" applyNumberFormat="1" applyFont="1" applyFill="1" applyBorder="1" applyAlignment="1">
      <alignment horizontal="center" vertical="center" wrapText="1"/>
    </xf>
    <xf numFmtId="43" fontId="0" fillId="0" borderId="0" xfId="0" applyNumberFormat="1" applyAlignment="1">
      <alignment horizontal="left" vertical="top"/>
    </xf>
    <xf numFmtId="43" fontId="5" fillId="4" borderId="12" xfId="0" applyNumberFormat="1" applyFont="1" applyFill="1" applyBorder="1" applyAlignment="1">
      <alignment horizontal="center" vertical="center" wrapText="1"/>
    </xf>
    <xf numFmtId="43" fontId="5" fillId="4" borderId="1" xfId="0" applyNumberFormat="1" applyFont="1" applyFill="1" applyBorder="1" applyAlignment="1">
      <alignment horizontal="center" vertical="center" wrapText="1"/>
    </xf>
    <xf numFmtId="0" fontId="14" fillId="6" borderId="126" xfId="0" applyNumberFormat="1" applyFont="1" applyFill="1" applyBorder="1" applyAlignment="1">
      <alignment vertical="center" wrapText="1"/>
    </xf>
    <xf numFmtId="0" fontId="14" fillId="6" borderId="126" xfId="0" applyFont="1" applyFill="1" applyBorder="1" applyAlignment="1">
      <alignment vertical="center" wrapText="1"/>
    </xf>
    <xf numFmtId="43" fontId="14" fillId="6" borderId="126" xfId="0" applyNumberFormat="1" applyFont="1" applyFill="1" applyBorder="1" applyAlignment="1">
      <alignment vertical="center" wrapText="1"/>
    </xf>
    <xf numFmtId="43" fontId="14" fillId="6" borderId="103" xfId="0" applyNumberFormat="1" applyFont="1" applyFill="1" applyBorder="1" applyAlignment="1">
      <alignment vertical="center" wrapText="1"/>
    </xf>
    <xf numFmtId="0" fontId="14" fillId="6" borderId="44" xfId="0" applyFont="1" applyFill="1" applyBorder="1" applyAlignment="1">
      <alignment vertical="center" wrapText="1"/>
    </xf>
    <xf numFmtId="0" fontId="14" fillId="6" borderId="19" xfId="0" applyFont="1" applyFill="1" applyBorder="1" applyAlignment="1">
      <alignment vertical="center" wrapText="1"/>
    </xf>
    <xf numFmtId="0" fontId="14" fillId="6" borderId="127" xfId="0" applyFont="1" applyFill="1" applyBorder="1" applyAlignment="1">
      <alignment vertical="center" wrapText="1"/>
    </xf>
    <xf numFmtId="0" fontId="14" fillId="6" borderId="73" xfId="0" applyNumberFormat="1" applyFont="1" applyFill="1" applyBorder="1" applyAlignment="1">
      <alignment vertical="center" wrapText="1"/>
    </xf>
    <xf numFmtId="0" fontId="14" fillId="6" borderId="73" xfId="0" applyFont="1" applyFill="1" applyBorder="1" applyAlignment="1">
      <alignment vertical="center" wrapText="1"/>
    </xf>
    <xf numFmtId="43" fontId="14" fillId="6" borderId="73" xfId="0" applyNumberFormat="1" applyFont="1" applyFill="1" applyBorder="1" applyAlignment="1">
      <alignment vertical="center" wrapText="1"/>
    </xf>
    <xf numFmtId="43" fontId="14" fillId="6" borderId="123" xfId="0" applyNumberFormat="1" applyFont="1" applyFill="1" applyBorder="1" applyAlignment="1">
      <alignment vertical="center" wrapText="1"/>
    </xf>
    <xf numFmtId="0" fontId="5" fillId="0" borderId="58" xfId="0" applyFont="1" applyBorder="1" applyAlignment="1">
      <alignment horizontal="left" vertical="center" wrapText="1"/>
    </xf>
    <xf numFmtId="0" fontId="9" fillId="0" borderId="58" xfId="0" applyFont="1" applyBorder="1" applyAlignment="1">
      <alignment horizontal="left" vertical="center" wrapText="1"/>
    </xf>
    <xf numFmtId="0" fontId="5" fillId="6" borderId="58" xfId="0" applyNumberFormat="1" applyFont="1" applyFill="1" applyBorder="1" applyAlignment="1">
      <alignment horizontal="center" vertical="center" wrapText="1"/>
    </xf>
    <xf numFmtId="0" fontId="5" fillId="6" borderId="58" xfId="0" applyFont="1" applyFill="1" applyBorder="1" applyAlignment="1">
      <alignment horizontal="center" vertical="center" wrapText="1"/>
    </xf>
    <xf numFmtId="43" fontId="5" fillId="6" borderId="58" xfId="0" applyNumberFormat="1" applyFont="1" applyFill="1" applyBorder="1" applyAlignment="1">
      <alignment horizontal="center" vertical="center" wrapText="1"/>
    </xf>
    <xf numFmtId="0" fontId="8" fillId="0" borderId="58" xfId="0" applyFont="1" applyBorder="1" applyAlignment="1">
      <alignment horizontal="center" vertical="center"/>
    </xf>
    <xf numFmtId="0" fontId="5" fillId="0" borderId="59" xfId="0" applyFont="1" applyBorder="1" applyAlignment="1">
      <alignment horizontal="left" vertical="center" wrapText="1"/>
    </xf>
    <xf numFmtId="0" fontId="5" fillId="0" borderId="59" xfId="0" applyFont="1" applyBorder="1" applyAlignment="1">
      <alignment horizontal="center" vertical="center"/>
    </xf>
    <xf numFmtId="0" fontId="5" fillId="2" borderId="59" xfId="0" applyNumberFormat="1" applyFont="1" applyFill="1" applyBorder="1" applyAlignment="1" applyProtection="1">
      <alignment horizontal="center" vertical="center" wrapText="1"/>
      <protection locked="0"/>
    </xf>
    <xf numFmtId="43" fontId="5" fillId="4" borderId="59" xfId="0" applyNumberFormat="1" applyFont="1" applyFill="1" applyBorder="1" applyAlignment="1">
      <alignment horizontal="center" vertical="center" wrapText="1"/>
    </xf>
    <xf numFmtId="0" fontId="5" fillId="0" borderId="61" xfId="0" applyFont="1" applyBorder="1" applyAlignment="1">
      <alignment horizontal="center" vertical="center"/>
    </xf>
    <xf numFmtId="0" fontId="5" fillId="6" borderId="61" xfId="0" applyNumberFormat="1" applyFont="1" applyFill="1" applyBorder="1" applyAlignment="1">
      <alignment horizontal="center" vertical="center" wrapText="1"/>
    </xf>
    <xf numFmtId="0" fontId="5" fillId="6" borderId="61" xfId="0" applyFont="1" applyFill="1" applyBorder="1" applyAlignment="1">
      <alignment horizontal="center" vertical="center" wrapText="1"/>
    </xf>
    <xf numFmtId="43" fontId="5" fillId="6" borderId="61" xfId="0" applyNumberFormat="1" applyFont="1" applyFill="1" applyBorder="1" applyAlignment="1">
      <alignment horizontal="center" vertical="center" wrapText="1"/>
    </xf>
    <xf numFmtId="0" fontId="5" fillId="2" borderId="61" xfId="0" applyNumberFormat="1" applyFont="1" applyFill="1" applyBorder="1" applyAlignment="1" applyProtection="1">
      <alignment horizontal="center" vertical="center" wrapText="1"/>
      <protection locked="0"/>
    </xf>
    <xf numFmtId="43" fontId="5" fillId="4" borderId="61" xfId="0" applyNumberFormat="1" applyFont="1" applyFill="1" applyBorder="1" applyAlignment="1">
      <alignment horizontal="center" vertical="center" wrapText="1"/>
    </xf>
    <xf numFmtId="0" fontId="10" fillId="0" borderId="73" xfId="0" applyFont="1" applyBorder="1" applyAlignment="1">
      <alignment vertical="center" wrapText="1"/>
    </xf>
    <xf numFmtId="0" fontId="9" fillId="3" borderId="91" xfId="0" applyFont="1" applyFill="1" applyBorder="1" applyAlignment="1">
      <alignment horizontal="center" vertical="center" wrapText="1"/>
    </xf>
    <xf numFmtId="0" fontId="4" fillId="8" borderId="14" xfId="0" applyNumberFormat="1" applyFont="1" applyFill="1" applyBorder="1" applyAlignment="1">
      <alignment horizontal="center" vertical="center" wrapText="1"/>
    </xf>
    <xf numFmtId="0" fontId="4" fillId="8" borderId="6" xfId="0" applyFont="1" applyFill="1" applyBorder="1" applyAlignment="1">
      <alignment horizontal="center" vertical="center" wrapText="1"/>
    </xf>
    <xf numFmtId="43" fontId="4" fillId="8" borderId="6" xfId="0" applyNumberFormat="1" applyFont="1" applyFill="1" applyBorder="1" applyAlignment="1">
      <alignment horizontal="center" vertical="center" wrapText="1"/>
    </xf>
    <xf numFmtId="0" fontId="4" fillId="8" borderId="6" xfId="0" applyNumberFormat="1" applyFont="1" applyFill="1" applyBorder="1" applyAlignment="1">
      <alignment horizontal="center" vertical="center" wrapText="1"/>
    </xf>
    <xf numFmtId="164" fontId="4" fillId="8" borderId="128"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horizontal="center" vertical="center"/>
    </xf>
    <xf numFmtId="0" fontId="0" fillId="0" borderId="0" xfId="0" applyFont="1" applyAlignment="1">
      <alignment vertical="center"/>
    </xf>
    <xf numFmtId="0" fontId="0" fillId="0" borderId="0" xfId="0" applyAlignment="1">
      <alignment vertical="center"/>
    </xf>
    <xf numFmtId="0" fontId="32" fillId="0" borderId="33" xfId="0" applyFont="1" applyBorder="1" applyAlignment="1">
      <alignment horizontal="center" vertical="center"/>
    </xf>
    <xf numFmtId="0" fontId="9" fillId="0" borderId="69" xfId="0" applyFont="1" applyBorder="1" applyAlignment="1">
      <alignment horizontal="left" vertical="center" wrapText="1"/>
    </xf>
    <xf numFmtId="0" fontId="10" fillId="0" borderId="58" xfId="0" applyFont="1" applyBorder="1" applyAlignment="1">
      <alignment horizontal="left" vertical="center" wrapText="1"/>
    </xf>
    <xf numFmtId="0" fontId="8" fillId="0" borderId="58" xfId="0" applyFont="1" applyBorder="1" applyAlignment="1">
      <alignment horizontal="left" vertical="center" wrapText="1"/>
    </xf>
    <xf numFmtId="0" fontId="10" fillId="0" borderId="72" xfId="0" applyFont="1" applyBorder="1" applyAlignment="1">
      <alignment horizontal="left" vertical="center" wrapText="1"/>
    </xf>
    <xf numFmtId="0" fontId="10" fillId="0" borderId="69" xfId="0" applyFont="1" applyFill="1" applyBorder="1" applyAlignment="1">
      <alignment vertical="center" wrapText="1"/>
    </xf>
    <xf numFmtId="0" fontId="10" fillId="0" borderId="58" xfId="0" applyFont="1" applyFill="1" applyBorder="1" applyAlignment="1">
      <alignment vertical="center" wrapText="1"/>
    </xf>
    <xf numFmtId="0" fontId="10" fillId="0" borderId="72" xfId="0" applyFont="1" applyFill="1" applyBorder="1" applyAlignment="1">
      <alignment vertical="center" wrapText="1"/>
    </xf>
    <xf numFmtId="0" fontId="32" fillId="0" borderId="58" xfId="0" applyFont="1" applyBorder="1" applyAlignment="1">
      <alignment horizontal="center" vertical="center"/>
    </xf>
    <xf numFmtId="0" fontId="8" fillId="0" borderId="72" xfId="0" applyFont="1" applyBorder="1" applyAlignment="1">
      <alignment horizontal="left" vertical="center" wrapText="1"/>
    </xf>
    <xf numFmtId="0" fontId="8" fillId="0" borderId="61" xfId="0" applyFont="1" applyBorder="1" applyAlignment="1">
      <alignment horizontal="left" vertical="center" wrapText="1"/>
    </xf>
    <xf numFmtId="0" fontId="5" fillId="0" borderId="72" xfId="0" applyFont="1" applyBorder="1" applyAlignment="1">
      <alignment horizontal="center" vertical="center"/>
    </xf>
    <xf numFmtId="0" fontId="5" fillId="6" borderId="72" xfId="0" applyNumberFormat="1" applyFont="1" applyFill="1" applyBorder="1" applyAlignment="1">
      <alignment horizontal="center" vertical="center" wrapText="1"/>
    </xf>
    <xf numFmtId="0" fontId="5" fillId="6" borderId="72" xfId="0" applyFont="1" applyFill="1" applyBorder="1" applyAlignment="1">
      <alignment horizontal="center" vertical="center" wrapText="1"/>
    </xf>
    <xf numFmtId="43" fontId="5" fillId="6" borderId="72" xfId="0" applyNumberFormat="1" applyFont="1" applyFill="1" applyBorder="1" applyAlignment="1">
      <alignment horizontal="center" vertical="center" wrapText="1"/>
    </xf>
    <xf numFmtId="0" fontId="5" fillId="2" borderId="72" xfId="0" applyNumberFormat="1" applyFont="1" applyFill="1" applyBorder="1" applyAlignment="1" applyProtection="1">
      <alignment horizontal="center" vertical="center" wrapText="1"/>
      <protection locked="0"/>
    </xf>
    <xf numFmtId="43" fontId="5" fillId="4" borderId="72" xfId="0" applyNumberFormat="1" applyFont="1" applyFill="1" applyBorder="1" applyAlignment="1">
      <alignment horizontal="center" vertical="center" wrapText="1"/>
    </xf>
    <xf numFmtId="43" fontId="5" fillId="4" borderId="90" xfId="0" applyNumberFormat="1" applyFont="1" applyFill="1" applyBorder="1" applyAlignment="1">
      <alignment horizontal="center" vertical="center" wrapText="1"/>
    </xf>
    <xf numFmtId="43" fontId="5" fillId="6" borderId="91" xfId="0" applyNumberFormat="1" applyFont="1" applyFill="1" applyBorder="1" applyAlignment="1">
      <alignment horizontal="center" vertical="center" wrapText="1"/>
    </xf>
    <xf numFmtId="0" fontId="5" fillId="0" borderId="129" xfId="0" applyFont="1" applyBorder="1" applyAlignment="1">
      <alignment horizontal="center" vertical="center"/>
    </xf>
    <xf numFmtId="0" fontId="5" fillId="2" borderId="129" xfId="0" applyNumberFormat="1" applyFont="1" applyFill="1" applyBorder="1" applyAlignment="1" applyProtection="1">
      <alignment horizontal="center" vertical="center" wrapText="1"/>
      <protection locked="0"/>
    </xf>
    <xf numFmtId="3" fontId="5" fillId="0" borderId="129" xfId="0" applyNumberFormat="1" applyFont="1" applyBorder="1" applyAlignment="1">
      <alignment horizontal="center" vertical="center" wrapText="1"/>
    </xf>
    <xf numFmtId="43" fontId="5" fillId="4" borderId="129" xfId="0" applyNumberFormat="1" applyFont="1" applyFill="1" applyBorder="1" applyAlignment="1">
      <alignment horizontal="center" vertical="center" wrapText="1"/>
    </xf>
    <xf numFmtId="43" fontId="5" fillId="4" borderId="27" xfId="0" applyNumberFormat="1" applyFont="1" applyFill="1" applyBorder="1" applyAlignment="1">
      <alignment horizontal="center" vertical="center" wrapText="1"/>
    </xf>
    <xf numFmtId="0" fontId="5" fillId="0" borderId="67" xfId="0" applyFont="1" applyBorder="1" applyAlignment="1">
      <alignment horizontal="center" vertical="center"/>
    </xf>
    <xf numFmtId="0" fontId="5" fillId="6" borderId="67" xfId="0" applyNumberFormat="1" applyFont="1" applyFill="1" applyBorder="1" applyAlignment="1">
      <alignment horizontal="center" vertical="center" wrapText="1"/>
    </xf>
    <xf numFmtId="0" fontId="5" fillId="6" borderId="67" xfId="0" applyFont="1" applyFill="1" applyBorder="1" applyAlignment="1">
      <alignment horizontal="center" vertical="center" wrapText="1"/>
    </xf>
    <xf numFmtId="43" fontId="5" fillId="6" borderId="67" xfId="0" applyNumberFormat="1" applyFont="1" applyFill="1" applyBorder="1" applyAlignment="1">
      <alignment horizontal="center" vertical="center" wrapText="1"/>
    </xf>
    <xf numFmtId="0" fontId="5" fillId="2" borderId="67" xfId="0" applyNumberFormat="1" applyFont="1" applyFill="1" applyBorder="1" applyAlignment="1" applyProtection="1">
      <alignment horizontal="center" vertical="center" wrapText="1"/>
      <protection locked="0"/>
    </xf>
    <xf numFmtId="43" fontId="5" fillId="4" borderId="112" xfId="0" applyNumberFormat="1" applyFont="1" applyFill="1" applyBorder="1" applyAlignment="1">
      <alignment horizontal="center" vertical="center" wrapText="1"/>
    </xf>
    <xf numFmtId="0" fontId="13" fillId="0" borderId="45" xfId="0" applyFont="1" applyBorder="1" applyAlignment="1">
      <alignment horizontal="center" vertical="center" wrapText="1"/>
    </xf>
    <xf numFmtId="43" fontId="5" fillId="4" borderId="130" xfId="0" applyNumberFormat="1" applyFont="1" applyFill="1" applyBorder="1" applyAlignment="1">
      <alignment horizontal="center" vertical="center" wrapText="1"/>
    </xf>
    <xf numFmtId="43" fontId="14" fillId="6" borderId="45" xfId="0" applyNumberFormat="1" applyFont="1" applyFill="1" applyBorder="1" applyAlignment="1">
      <alignment vertical="center" wrapText="1"/>
    </xf>
    <xf numFmtId="0" fontId="5" fillId="6" borderId="28" xfId="0" applyNumberFormat="1" applyFont="1" applyFill="1" applyBorder="1" applyAlignment="1">
      <alignment horizontal="center" vertical="center" wrapText="1"/>
    </xf>
    <xf numFmtId="165" fontId="9" fillId="3" borderId="28" xfId="0" applyNumberFormat="1" applyFont="1" applyFill="1" applyBorder="1" applyAlignment="1">
      <alignment horizontal="center" vertical="center"/>
    </xf>
    <xf numFmtId="0" fontId="5" fillId="6" borderId="32" xfId="0" applyNumberFormat="1" applyFont="1" applyFill="1" applyBorder="1" applyAlignment="1">
      <alignment horizontal="center" vertical="center" wrapText="1"/>
    </xf>
    <xf numFmtId="43" fontId="14" fillId="35" borderId="29" xfId="0" applyNumberFormat="1" applyFont="1" applyFill="1" applyBorder="1" applyAlignment="1">
      <alignment vertical="center" wrapText="1"/>
    </xf>
    <xf numFmtId="43" fontId="14" fillId="34" borderId="29" xfId="0" applyNumberFormat="1" applyFont="1" applyFill="1" applyBorder="1" applyAlignment="1">
      <alignment vertical="center" wrapText="1"/>
    </xf>
    <xf numFmtId="3" fontId="14" fillId="6" borderId="71" xfId="0" applyNumberFormat="1" applyFont="1" applyFill="1" applyBorder="1" applyAlignment="1">
      <alignment vertical="center" wrapText="1"/>
    </xf>
    <xf numFmtId="3" fontId="0" fillId="0" borderId="0" xfId="0" applyNumberFormat="1"/>
    <xf numFmtId="164" fontId="35" fillId="8" borderId="113" xfId="0" applyNumberFormat="1" applyFont="1" applyFill="1" applyBorder="1" applyAlignment="1">
      <alignment horizontal="center" vertical="center" wrapText="1"/>
    </xf>
    <xf numFmtId="164" fontId="35" fillId="8" borderId="114" xfId="0" applyNumberFormat="1" applyFont="1" applyFill="1" applyBorder="1" applyAlignment="1">
      <alignment horizontal="center" vertical="center" wrapText="1"/>
    </xf>
    <xf numFmtId="43" fontId="36" fillId="6" borderId="23" xfId="0" applyNumberFormat="1" applyFont="1" applyFill="1" applyBorder="1" applyAlignment="1">
      <alignment vertical="center" wrapText="1"/>
    </xf>
    <xf numFmtId="43" fontId="37" fillId="30" borderId="7" xfId="0" applyNumberFormat="1" applyFont="1" applyFill="1" applyBorder="1" applyAlignment="1">
      <alignment horizontal="center" vertical="center" wrapText="1"/>
    </xf>
    <xf numFmtId="43" fontId="37" fillId="30" borderId="8" xfId="0" applyNumberFormat="1" applyFont="1" applyFill="1" applyBorder="1" applyAlignment="1">
      <alignment horizontal="center" vertical="center" wrapText="1"/>
    </xf>
    <xf numFmtId="43" fontId="36" fillId="6" borderId="103" xfId="0" applyNumberFormat="1" applyFont="1" applyFill="1" applyBorder="1" applyAlignment="1">
      <alignment vertical="center" wrapText="1"/>
    </xf>
    <xf numFmtId="165" fontId="37" fillId="3" borderId="58" xfId="0" applyNumberFormat="1" applyFont="1" applyFill="1" applyBorder="1" applyAlignment="1">
      <alignment horizontal="center" vertical="center"/>
    </xf>
    <xf numFmtId="43" fontId="37" fillId="30" borderId="6" xfId="0" applyNumberFormat="1" applyFont="1" applyFill="1" applyBorder="1" applyAlignment="1">
      <alignment horizontal="center" vertical="center" wrapText="1"/>
    </xf>
    <xf numFmtId="43" fontId="37" fillId="6" borderId="87" xfId="0" applyNumberFormat="1" applyFont="1" applyFill="1" applyBorder="1" applyAlignment="1">
      <alignment horizontal="center" vertical="center" wrapText="1"/>
    </xf>
    <xf numFmtId="164" fontId="37" fillId="0" borderId="0" xfId="0" applyNumberFormat="1" applyFont="1" applyFill="1" applyBorder="1" applyAlignment="1">
      <alignment horizontal="center" vertical="center" wrapText="1"/>
    </xf>
    <xf numFmtId="0" fontId="37" fillId="0" borderId="0" xfId="0" applyFont="1" applyFill="1" applyBorder="1" applyAlignment="1">
      <alignment horizontal="center" vertical="center" wrapText="1"/>
    </xf>
    <xf numFmtId="0" fontId="37" fillId="0" borderId="0" xfId="0" applyFont="1"/>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2" fillId="0" borderId="121" xfId="0" applyFont="1" applyBorder="1" applyAlignment="1">
      <alignment horizontal="center" vertical="center"/>
    </xf>
    <xf numFmtId="0" fontId="2" fillId="0" borderId="131" xfId="0" applyFont="1" applyBorder="1" applyAlignment="1">
      <alignment horizontal="center" vertical="center"/>
    </xf>
    <xf numFmtId="0" fontId="14" fillId="6" borderId="17" xfId="0" applyFont="1" applyFill="1" applyBorder="1" applyAlignment="1">
      <alignment vertical="center" wrapText="1"/>
    </xf>
    <xf numFmtId="0" fontId="34" fillId="0" borderId="132" xfId="0" applyFont="1" applyBorder="1" applyAlignment="1">
      <alignment horizontal="center" vertical="center"/>
    </xf>
    <xf numFmtId="0" fontId="5" fillId="0" borderId="3" xfId="0" applyFont="1" applyBorder="1" applyAlignment="1">
      <alignment vertical="center" wrapText="1"/>
    </xf>
    <xf numFmtId="0" fontId="9" fillId="0" borderId="115" xfId="0" applyFont="1" applyBorder="1" applyAlignment="1">
      <alignment horizontal="left" vertical="top" wrapText="1"/>
    </xf>
    <xf numFmtId="0" fontId="9" fillId="0" borderId="30" xfId="0" applyFont="1" applyBorder="1" applyAlignment="1">
      <alignment horizontal="left" vertical="top" wrapText="1"/>
    </xf>
    <xf numFmtId="0" fontId="5" fillId="0" borderId="121" xfId="0" applyFont="1" applyBorder="1" applyAlignment="1">
      <alignment horizontal="left" vertical="center" wrapText="1"/>
    </xf>
    <xf numFmtId="0" fontId="9" fillId="0" borderId="30" xfId="0" applyFont="1" applyBorder="1" applyAlignment="1">
      <alignment horizontal="left" vertical="center" wrapText="1"/>
    </xf>
    <xf numFmtId="0" fontId="5" fillId="0" borderId="30" xfId="0" applyFont="1" applyBorder="1" applyAlignment="1">
      <alignment horizontal="left" vertical="center" wrapText="1"/>
    </xf>
    <xf numFmtId="0" fontId="10" fillId="0" borderId="30" xfId="0" applyFont="1" applyBorder="1" applyAlignment="1">
      <alignment horizontal="left" vertical="center" wrapText="1"/>
    </xf>
    <xf numFmtId="0" fontId="8" fillId="0" borderId="30" xfId="0" applyFont="1" applyBorder="1" applyAlignment="1">
      <alignment horizontal="left" vertical="center" wrapText="1"/>
    </xf>
    <xf numFmtId="0" fontId="8" fillId="0" borderId="131" xfId="0" applyFont="1" applyBorder="1" applyAlignment="1">
      <alignment horizontal="left" vertical="center" wrapText="1"/>
    </xf>
    <xf numFmtId="0" fontId="10" fillId="0" borderId="115" xfId="0" applyFont="1" applyFill="1" applyBorder="1" applyAlignment="1">
      <alignment vertical="top" wrapText="1"/>
    </xf>
    <xf numFmtId="0" fontId="8" fillId="0" borderId="115" xfId="0" applyFont="1" applyFill="1" applyBorder="1" applyAlignment="1">
      <alignment vertical="top" wrapText="1"/>
    </xf>
    <xf numFmtId="0" fontId="10" fillId="0" borderId="30" xfId="0" applyFont="1" applyFill="1" applyBorder="1" applyAlignment="1">
      <alignment vertical="top" wrapText="1"/>
    </xf>
    <xf numFmtId="0" fontId="10" fillId="0" borderId="131" xfId="0" applyFont="1" applyFill="1" applyBorder="1" applyAlignment="1">
      <alignment vertical="top" wrapText="1"/>
    </xf>
    <xf numFmtId="0" fontId="10" fillId="0" borderId="124" xfId="0" applyFont="1" applyBorder="1" applyAlignment="1">
      <alignment vertical="center" wrapText="1"/>
    </xf>
    <xf numFmtId="0" fontId="13" fillId="0" borderId="100" xfId="0" applyFont="1" applyBorder="1" applyAlignment="1">
      <alignment horizontal="center" vertical="center"/>
    </xf>
    <xf numFmtId="0" fontId="13" fillId="0" borderId="93" xfId="0" applyFont="1" applyBorder="1" applyAlignment="1">
      <alignment horizontal="center" vertical="center"/>
    </xf>
    <xf numFmtId="0" fontId="2" fillId="0" borderId="92" xfId="0" applyFont="1" applyBorder="1" applyAlignment="1">
      <alignment horizontal="center" vertical="center"/>
    </xf>
    <xf numFmtId="0" fontId="2" fillId="0" borderId="93" xfId="0" applyFont="1" applyBorder="1" applyAlignment="1">
      <alignment horizontal="center" vertical="center"/>
    </xf>
    <xf numFmtId="0" fontId="2" fillId="0" borderId="102" xfId="0" applyFont="1" applyBorder="1" applyAlignment="1">
      <alignment horizontal="center" vertical="center"/>
    </xf>
    <xf numFmtId="0" fontId="13" fillId="0" borderId="100" xfId="0" applyFont="1" applyBorder="1" applyAlignment="1">
      <alignment horizontal="center" vertical="center" wrapText="1"/>
    </xf>
    <xf numFmtId="0" fontId="13" fillId="0" borderId="93" xfId="0" applyFont="1" applyBorder="1" applyAlignment="1">
      <alignment horizontal="center" vertical="center" wrapText="1"/>
    </xf>
    <xf numFmtId="0" fontId="9" fillId="0" borderId="121" xfId="0" applyFont="1" applyBorder="1" applyAlignment="1">
      <alignment horizontal="left" vertical="top" wrapText="1"/>
    </xf>
    <xf numFmtId="0" fontId="9" fillId="0" borderId="122" xfId="0" applyFont="1" applyBorder="1" applyAlignment="1">
      <alignment horizontal="left" vertical="top" wrapText="1"/>
    </xf>
    <xf numFmtId="0" fontId="5" fillId="7" borderId="31" xfId="0" applyFont="1" applyFill="1" applyBorder="1" applyAlignment="1">
      <alignment vertical="top" wrapText="1"/>
    </xf>
    <xf numFmtId="0" fontId="0" fillId="0" borderId="0" xfId="0" applyFont="1" applyAlignment="1"/>
    <xf numFmtId="0" fontId="9" fillId="3" borderId="58" xfId="0" applyFont="1" applyFill="1" applyBorder="1" applyAlignment="1">
      <alignment horizontal="center" vertical="center" wrapText="1"/>
    </xf>
    <xf numFmtId="0" fontId="34" fillId="0" borderId="43" xfId="0" applyFont="1" applyBorder="1" applyAlignment="1">
      <alignment horizontal="center" vertical="center" wrapText="1"/>
    </xf>
    <xf numFmtId="164" fontId="9" fillId="0" borderId="8" xfId="0" applyNumberFormat="1" applyFont="1" applyFill="1" applyBorder="1"/>
    <xf numFmtId="165" fontId="0" fillId="0" borderId="45" xfId="0" applyNumberFormat="1" applyFont="1" applyFill="1" applyBorder="1"/>
    <xf numFmtId="165" fontId="5" fillId="0" borderId="92" xfId="0" applyNumberFormat="1" applyFont="1" applyFill="1" applyBorder="1"/>
    <xf numFmtId="165" fontId="5" fillId="0" borderId="93" xfId="0" applyNumberFormat="1" applyFont="1" applyFill="1" applyBorder="1"/>
    <xf numFmtId="165" fontId="0" fillId="0" borderId="94" xfId="0" applyNumberFormat="1" applyFont="1" applyFill="1" applyBorder="1"/>
    <xf numFmtId="165" fontId="9" fillId="0" borderId="92" xfId="0" applyNumberFormat="1" applyFont="1" applyFill="1" applyBorder="1"/>
    <xf numFmtId="165" fontId="9" fillId="0" borderId="93" xfId="0" applyNumberFormat="1" applyFont="1" applyFill="1" applyBorder="1"/>
    <xf numFmtId="165" fontId="5" fillId="0" borderId="94" xfId="0" applyNumberFormat="1" applyFont="1" applyFill="1" applyBorder="1"/>
    <xf numFmtId="0" fontId="38" fillId="0" borderId="0" xfId="0" applyFont="1" applyFill="1"/>
    <xf numFmtId="164" fontId="5" fillId="2" borderId="7" xfId="0" applyNumberFormat="1" applyFont="1" applyFill="1" applyBorder="1" applyAlignment="1" applyProtection="1">
      <alignment horizontal="center" vertical="center" wrapText="1"/>
      <protection locked="0"/>
    </xf>
    <xf numFmtId="165" fontId="22" fillId="0" borderId="45" xfId="0" applyNumberFormat="1" applyFont="1" applyFill="1" applyBorder="1"/>
    <xf numFmtId="164" fontId="5" fillId="36" borderId="58" xfId="0" applyNumberFormat="1" applyFont="1" applyFill="1" applyBorder="1" applyAlignment="1" applyProtection="1">
      <alignment horizontal="center" vertical="center" wrapText="1"/>
      <protection locked="0"/>
    </xf>
    <xf numFmtId="0" fontId="0" fillId="21" borderId="0" xfId="0" applyFill="1"/>
    <xf numFmtId="0" fontId="20" fillId="0" borderId="0" xfId="0" applyFont="1" applyAlignment="1">
      <alignment vertical="center"/>
    </xf>
    <xf numFmtId="0" fontId="39" fillId="0" borderId="0" xfId="0" applyFont="1"/>
    <xf numFmtId="2" fontId="39" fillId="0" borderId="0" xfId="0" applyNumberFormat="1" applyFont="1"/>
    <xf numFmtId="0" fontId="39" fillId="0" borderId="0" xfId="0" applyFont="1" applyAlignment="1"/>
    <xf numFmtId="0" fontId="5" fillId="0" borderId="12" xfId="0" applyFont="1" applyBorder="1" applyAlignment="1">
      <alignment horizontal="left" vertical="top" wrapText="1"/>
    </xf>
    <xf numFmtId="164" fontId="5" fillId="5" borderId="1" xfId="0" applyNumberFormat="1" applyFont="1" applyFill="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0" fontId="13" fillId="0" borderId="72" xfId="0" applyFont="1" applyBorder="1" applyAlignment="1">
      <alignment horizontal="center" vertical="center"/>
    </xf>
    <xf numFmtId="0" fontId="9" fillId="0" borderId="72" xfId="0" applyFont="1" applyBorder="1" applyAlignment="1">
      <alignment horizontal="left" vertical="center" wrapText="1"/>
    </xf>
    <xf numFmtId="0" fontId="5" fillId="0" borderId="6" xfId="0" applyFont="1" applyBorder="1" applyAlignment="1">
      <alignment horizontal="center" vertical="center"/>
    </xf>
    <xf numFmtId="0" fontId="5" fillId="2" borderId="6" xfId="0" applyNumberFormat="1" applyFont="1" applyFill="1" applyBorder="1" applyAlignment="1" applyProtection="1">
      <alignment horizontal="center" vertical="center" wrapText="1"/>
      <protection locked="0"/>
    </xf>
    <xf numFmtId="3" fontId="5" fillId="0" borderId="6" xfId="0" applyNumberFormat="1" applyFont="1" applyBorder="1" applyAlignment="1">
      <alignment horizontal="center" vertical="center" wrapText="1"/>
    </xf>
    <xf numFmtId="43" fontId="5" fillId="4" borderId="6" xfId="0" applyNumberFormat="1" applyFont="1" applyFill="1" applyBorder="1" applyAlignment="1">
      <alignment horizontal="center" vertical="center" wrapText="1"/>
    </xf>
    <xf numFmtId="0" fontId="5" fillId="18" borderId="98" xfId="0" applyNumberFormat="1" applyFont="1" applyFill="1" applyBorder="1" applyAlignment="1" applyProtection="1">
      <alignment horizontal="center" vertical="center" wrapText="1"/>
      <protection locked="0"/>
    </xf>
    <xf numFmtId="0" fontId="5" fillId="0" borderId="69" xfId="0" applyFont="1" applyBorder="1" applyAlignment="1">
      <alignment horizontal="left" vertical="center" wrapText="1"/>
    </xf>
    <xf numFmtId="0" fontId="5" fillId="0" borderId="69" xfId="0" applyFont="1" applyBorder="1" applyAlignment="1">
      <alignment horizontal="center" vertical="center"/>
    </xf>
    <xf numFmtId="0" fontId="5" fillId="2" borderId="69" xfId="0" applyNumberFormat="1" applyFont="1" applyFill="1" applyBorder="1" applyAlignment="1" applyProtection="1">
      <alignment horizontal="center" vertical="center" wrapText="1"/>
      <protection locked="0"/>
    </xf>
    <xf numFmtId="3" fontId="5" fillId="0" borderId="69" xfId="0" applyNumberFormat="1" applyFont="1" applyBorder="1" applyAlignment="1">
      <alignment horizontal="center" vertical="center" wrapText="1"/>
    </xf>
    <xf numFmtId="43" fontId="5" fillId="4" borderId="69" xfId="0" applyNumberFormat="1" applyFont="1" applyFill="1" applyBorder="1" applyAlignment="1">
      <alignment horizontal="center" vertical="center" wrapText="1"/>
    </xf>
    <xf numFmtId="0" fontId="10" fillId="21" borderId="0" xfId="0" applyFont="1" applyFill="1" applyBorder="1" applyAlignment="1">
      <alignment horizontal="center" vertical="center"/>
    </xf>
    <xf numFmtId="0" fontId="5" fillId="0" borderId="6" xfId="0" applyFont="1" applyBorder="1" applyAlignment="1">
      <alignment horizontal="center" vertical="center" wrapText="1"/>
    </xf>
    <xf numFmtId="0" fontId="26" fillId="21" borderId="0" xfId="0" applyFont="1" applyFill="1" applyBorder="1" applyAlignment="1">
      <alignment horizontal="center" vertical="center"/>
    </xf>
    <xf numFmtId="0" fontId="5" fillId="21" borderId="0" xfId="0" applyFont="1" applyFill="1" applyBorder="1" applyAlignment="1">
      <alignment horizontal="center" vertical="center" wrapText="1"/>
    </xf>
    <xf numFmtId="0" fontId="10" fillId="21" borderId="0" xfId="0" applyFont="1" applyFill="1" applyBorder="1" applyAlignment="1">
      <alignment vertical="top" wrapText="1"/>
    </xf>
    <xf numFmtId="0" fontId="10" fillId="33" borderId="0" xfId="0" applyFont="1" applyFill="1" applyBorder="1" applyAlignment="1">
      <alignment horizontal="center" vertical="center" wrapText="1"/>
    </xf>
    <xf numFmtId="164" fontId="9" fillId="37" borderId="0" xfId="0" applyNumberFormat="1" applyFont="1" applyFill="1" applyBorder="1" applyAlignment="1" applyProtection="1">
      <alignment horizontal="center" vertical="center" wrapText="1"/>
      <protection locked="0"/>
    </xf>
    <xf numFmtId="3" fontId="9" fillId="21" borderId="0" xfId="0" applyNumberFormat="1" applyFont="1" applyFill="1" applyBorder="1" applyAlignment="1">
      <alignment horizontal="center" vertical="center" wrapText="1"/>
    </xf>
    <xf numFmtId="164" fontId="10" fillId="38" borderId="0" xfId="0" applyNumberFormat="1" applyFont="1" applyFill="1" applyBorder="1" applyAlignment="1">
      <alignment horizontal="center" vertical="center" wrapText="1"/>
    </xf>
    <xf numFmtId="0" fontId="9" fillId="21" borderId="0" xfId="0" applyFont="1" applyFill="1" applyBorder="1" applyAlignment="1">
      <alignment horizontal="center" vertical="center" wrapText="1"/>
    </xf>
    <xf numFmtId="0" fontId="0" fillId="21" borderId="0" xfId="0" applyFont="1" applyFill="1" applyBorder="1"/>
    <xf numFmtId="0" fontId="0" fillId="21" borderId="0" xfId="0" applyFont="1" applyFill="1" applyBorder="1" applyAlignment="1"/>
    <xf numFmtId="0" fontId="9" fillId="6" borderId="6" xfId="0" applyFont="1" applyFill="1" applyBorder="1" applyAlignment="1">
      <alignment wrapText="1"/>
    </xf>
    <xf numFmtId="0" fontId="16" fillId="6" borderId="13" xfId="0" applyFont="1" applyFill="1" applyBorder="1" applyAlignment="1">
      <alignment horizontal="left" vertical="center" wrapText="1"/>
    </xf>
    <xf numFmtId="0" fontId="16" fillId="6" borderId="72" xfId="0" applyFont="1" applyFill="1" applyBorder="1" applyAlignment="1">
      <alignment horizontal="center" vertical="center" wrapText="1"/>
    </xf>
    <xf numFmtId="164" fontId="9" fillId="6" borderId="134" xfId="0" applyNumberFormat="1" applyFont="1" applyFill="1" applyBorder="1" applyAlignment="1">
      <alignment horizontal="center" vertical="center" wrapText="1"/>
    </xf>
    <xf numFmtId="3" fontId="25" fillId="6" borderId="134" xfId="0" applyNumberFormat="1" applyFont="1" applyFill="1" applyBorder="1" applyAlignment="1">
      <alignment wrapText="1"/>
    </xf>
    <xf numFmtId="164" fontId="9" fillId="6" borderId="134" xfId="0" applyNumberFormat="1" applyFont="1" applyFill="1" applyBorder="1" applyAlignment="1">
      <alignment wrapText="1"/>
    </xf>
    <xf numFmtId="0" fontId="9" fillId="6" borderId="134" xfId="0" applyFont="1" applyFill="1" applyBorder="1" applyAlignment="1">
      <alignment horizontal="center" wrapText="1"/>
    </xf>
    <xf numFmtId="3" fontId="25" fillId="6" borderId="134" xfId="0" applyNumberFormat="1" applyFont="1" applyFill="1" applyBorder="1" applyAlignment="1">
      <alignment horizontal="center" wrapText="1"/>
    </xf>
    <xf numFmtId="164" fontId="9" fillId="6" borderId="134" xfId="0" applyNumberFormat="1" applyFont="1" applyFill="1" applyBorder="1" applyAlignment="1">
      <alignment horizontal="center" wrapText="1"/>
    </xf>
    <xf numFmtId="0" fontId="5" fillId="0" borderId="129" xfId="0" applyFont="1" applyBorder="1" applyAlignment="1">
      <alignment horizontal="center" vertical="center" wrapText="1"/>
    </xf>
    <xf numFmtId="0" fontId="10" fillId="0" borderId="129" xfId="0" applyFont="1" applyBorder="1" applyAlignment="1">
      <alignment vertical="top" wrapText="1"/>
    </xf>
    <xf numFmtId="0" fontId="10" fillId="0" borderId="129" xfId="0" applyFont="1" applyBorder="1" applyAlignment="1">
      <alignment horizontal="center" vertical="center"/>
    </xf>
    <xf numFmtId="0" fontId="10" fillId="6" borderId="65" xfId="0" applyFont="1" applyFill="1" applyBorder="1" applyAlignment="1">
      <alignment horizontal="center" vertical="center" wrapText="1"/>
    </xf>
    <xf numFmtId="0" fontId="10" fillId="6" borderId="129" xfId="0" applyFont="1" applyFill="1" applyBorder="1" applyAlignment="1">
      <alignment horizontal="center" vertical="center" wrapText="1"/>
    </xf>
    <xf numFmtId="164" fontId="9" fillId="2" borderId="129" xfId="0" applyNumberFormat="1" applyFont="1" applyFill="1" applyBorder="1" applyAlignment="1" applyProtection="1">
      <alignment horizontal="center" vertical="center" wrapText="1"/>
      <protection locked="0"/>
    </xf>
    <xf numFmtId="3" fontId="9" fillId="0" borderId="129" xfId="0" applyNumberFormat="1" applyFont="1" applyBorder="1" applyAlignment="1">
      <alignment horizontal="center" vertical="center" wrapText="1"/>
    </xf>
    <xf numFmtId="164" fontId="10" fillId="4" borderId="62" xfId="0" applyNumberFormat="1" applyFont="1" applyFill="1" applyBorder="1" applyAlignment="1">
      <alignment horizontal="center" vertical="center" wrapText="1"/>
    </xf>
    <xf numFmtId="0" fontId="9" fillId="21" borderId="135" xfId="0" applyFont="1" applyFill="1" applyBorder="1" applyAlignment="1">
      <alignment horizontal="center" vertical="center" wrapText="1"/>
    </xf>
    <xf numFmtId="0" fontId="9" fillId="21" borderId="109" xfId="0" applyFont="1" applyFill="1" applyBorder="1" applyAlignment="1">
      <alignment horizontal="center" vertical="center" wrapText="1"/>
    </xf>
    <xf numFmtId="0" fontId="10" fillId="0" borderId="67" xfId="0" applyFont="1" applyBorder="1" applyAlignment="1">
      <alignment vertical="top" wrapText="1"/>
    </xf>
    <xf numFmtId="0" fontId="10" fillId="0" borderId="67" xfId="0" applyFont="1" applyBorder="1" applyAlignment="1">
      <alignment horizontal="center" vertical="center"/>
    </xf>
    <xf numFmtId="0" fontId="10" fillId="6" borderId="40" xfId="0" applyFont="1" applyFill="1" applyBorder="1" applyAlignment="1">
      <alignment horizontal="center" vertical="center" wrapText="1"/>
    </xf>
    <xf numFmtId="0" fontId="10" fillId="6" borderId="67" xfId="0" applyFont="1" applyFill="1" applyBorder="1" applyAlignment="1">
      <alignment horizontal="center" vertical="center" wrapText="1"/>
    </xf>
    <xf numFmtId="164" fontId="9" fillId="2" borderId="67" xfId="0" applyNumberFormat="1" applyFont="1" applyFill="1" applyBorder="1" applyAlignment="1" applyProtection="1">
      <alignment horizontal="center" vertical="center" wrapText="1"/>
      <protection locked="0"/>
    </xf>
    <xf numFmtId="3" fontId="9" fillId="0" borderId="67" xfId="0" applyNumberFormat="1" applyFont="1" applyBorder="1" applyAlignment="1">
      <alignment horizontal="center" vertical="center" wrapText="1"/>
    </xf>
    <xf numFmtId="164" fontId="10" fillId="4" borderId="67" xfId="0" applyNumberFormat="1" applyFont="1" applyFill="1" applyBorder="1" applyAlignment="1">
      <alignment horizontal="center" vertical="center" wrapText="1"/>
    </xf>
    <xf numFmtId="0" fontId="9" fillId="21" borderId="105"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6" fillId="6" borderId="62" xfId="0" applyFont="1" applyFill="1" applyBorder="1" applyAlignment="1">
      <alignment horizontal="center" vertical="center" wrapText="1"/>
    </xf>
    <xf numFmtId="0" fontId="16" fillId="6" borderId="64" xfId="0" applyFont="1" applyFill="1" applyBorder="1" applyAlignment="1">
      <alignment horizontal="left" vertical="center" wrapText="1"/>
    </xf>
    <xf numFmtId="10" fontId="5" fillId="18" borderId="45" xfId="2" applyNumberFormat="1" applyFont="1" applyFill="1" applyBorder="1" applyAlignment="1" applyProtection="1">
      <alignment horizontal="center" vertical="center" wrapText="1"/>
      <protection locked="0"/>
    </xf>
    <xf numFmtId="0" fontId="16" fillId="6" borderId="103" xfId="0" applyFont="1" applyFill="1" applyBorder="1" applyAlignment="1">
      <alignment horizontal="center" vertical="center" wrapText="1"/>
    </xf>
    <xf numFmtId="164" fontId="9" fillId="6" borderId="45" xfId="0" applyNumberFormat="1" applyFont="1" applyFill="1" applyBorder="1" applyAlignment="1">
      <alignment horizontal="center" vertical="center" wrapText="1"/>
    </xf>
    <xf numFmtId="0" fontId="10" fillId="5" borderId="6" xfId="0" applyFont="1" applyFill="1" applyBorder="1"/>
    <xf numFmtId="0" fontId="9" fillId="5" borderId="6" xfId="0" applyFont="1" applyFill="1" applyBorder="1" applyAlignment="1">
      <alignment horizontal="left" vertical="top" wrapText="1"/>
    </xf>
    <xf numFmtId="0" fontId="9" fillId="5" borderId="6" xfId="0" applyFont="1" applyFill="1" applyBorder="1" applyAlignment="1">
      <alignment horizontal="left" vertical="center" wrapText="1"/>
    </xf>
    <xf numFmtId="0" fontId="8" fillId="7" borderId="7" xfId="0" applyFont="1" applyFill="1" applyBorder="1" applyAlignment="1">
      <alignment horizontal="center" vertical="center"/>
    </xf>
    <xf numFmtId="0" fontId="9" fillId="7" borderId="7" xfId="0" applyFont="1" applyFill="1" applyBorder="1" applyAlignment="1">
      <alignment horizontal="left" vertical="center" wrapText="1"/>
    </xf>
    <xf numFmtId="0" fontId="9" fillId="0" borderId="7" xfId="0" applyFont="1" applyBorder="1" applyAlignment="1">
      <alignment horizontal="left" vertical="center" wrapText="1"/>
    </xf>
    <xf numFmtId="0" fontId="10" fillId="6" borderId="17" xfId="0" applyFont="1" applyFill="1" applyBorder="1"/>
    <xf numFmtId="0" fontId="16" fillId="6" borderId="39" xfId="0" applyFont="1" applyFill="1" applyBorder="1" applyAlignment="1">
      <alignment horizontal="left" vertical="top" wrapText="1"/>
    </xf>
    <xf numFmtId="0" fontId="16" fillId="6" borderId="39" xfId="0" applyFont="1" applyFill="1" applyBorder="1" applyAlignment="1">
      <alignment horizontal="left" vertical="center" wrapText="1"/>
    </xf>
    <xf numFmtId="0" fontId="16" fillId="6" borderId="17" xfId="0" applyFont="1" applyFill="1" applyBorder="1" applyAlignment="1">
      <alignment horizontal="center" vertical="center" wrapText="1"/>
    </xf>
    <xf numFmtId="0" fontId="16" fillId="6" borderId="39" xfId="0" applyFont="1" applyFill="1" applyBorder="1" applyAlignment="1">
      <alignment horizontal="center" vertical="center" wrapText="1"/>
    </xf>
    <xf numFmtId="0" fontId="5" fillId="0" borderId="0" xfId="0" applyFont="1" applyFill="1" applyBorder="1" applyAlignment="1">
      <alignment horizontal="center" vertical="center"/>
    </xf>
    <xf numFmtId="0" fontId="14" fillId="0" borderId="0" xfId="0" applyFont="1" applyFill="1" applyBorder="1" applyAlignment="1">
      <alignment vertical="center" wrapText="1"/>
    </xf>
    <xf numFmtId="43" fontId="14" fillId="0" borderId="0" xfId="0" applyNumberFormat="1" applyFont="1" applyFill="1" applyBorder="1" applyAlignment="1">
      <alignment vertical="center" wrapText="1"/>
    </xf>
    <xf numFmtId="0" fontId="13" fillId="0" borderId="72" xfId="0" applyFont="1" applyBorder="1" applyAlignment="1">
      <alignment horizontal="center" vertical="center" wrapText="1"/>
    </xf>
    <xf numFmtId="0" fontId="14" fillId="6" borderId="54"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ill="1" applyBorder="1" applyAlignment="1">
      <alignment horizontal="center"/>
    </xf>
    <xf numFmtId="0" fontId="13" fillId="0" borderId="61" xfId="0" applyFont="1" applyBorder="1" applyAlignment="1">
      <alignment horizontal="center" vertical="center" wrapText="1"/>
    </xf>
    <xf numFmtId="0" fontId="10" fillId="0" borderId="61" xfId="0" applyFont="1" applyFill="1" applyBorder="1" applyAlignment="1">
      <alignment vertical="center" wrapText="1"/>
    </xf>
    <xf numFmtId="0" fontId="5" fillId="0" borderId="112" xfId="0" applyFont="1" applyBorder="1" applyAlignment="1">
      <alignment horizontal="center" vertical="center"/>
    </xf>
    <xf numFmtId="0" fontId="5" fillId="18" borderId="104" xfId="0" applyNumberFormat="1" applyFont="1" applyFill="1" applyBorder="1" applyAlignment="1" applyProtection="1">
      <alignment horizontal="center" vertical="center" wrapText="1"/>
      <protection locked="0"/>
    </xf>
    <xf numFmtId="0" fontId="5" fillId="6" borderId="112" xfId="0" applyFont="1" applyFill="1" applyBorder="1" applyAlignment="1">
      <alignment horizontal="center" vertical="center" wrapText="1"/>
    </xf>
    <xf numFmtId="0" fontId="13" fillId="0" borderId="74" xfId="0" applyFont="1" applyBorder="1" applyAlignment="1">
      <alignment horizontal="center" vertical="center"/>
    </xf>
    <xf numFmtId="0" fontId="5" fillId="0" borderId="5" xfId="0" applyFont="1" applyBorder="1" applyAlignment="1">
      <alignment horizontal="center" vertical="center" wrapText="1"/>
    </xf>
    <xf numFmtId="0" fontId="34" fillId="0" borderId="20" xfId="0" applyFont="1" applyFill="1" applyBorder="1" applyAlignment="1">
      <alignment horizontal="center" vertical="center" wrapText="1"/>
    </xf>
    <xf numFmtId="0" fontId="5" fillId="0" borderId="39" xfId="0" applyFont="1" applyFill="1" applyBorder="1" applyAlignment="1">
      <alignment horizontal="center" vertical="center" wrapText="1"/>
    </xf>
    <xf numFmtId="0" fontId="13"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10" fontId="5" fillId="0" borderId="0" xfId="2" applyNumberFormat="1" applyFont="1" applyFill="1" applyBorder="1" applyAlignment="1" applyProtection="1">
      <alignment horizontal="center" vertical="center" wrapText="1"/>
      <protection locked="0"/>
    </xf>
    <xf numFmtId="0" fontId="0" fillId="0" borderId="0" xfId="0" applyFill="1" applyBorder="1" applyAlignment="1">
      <alignment horizontal="left" vertical="top" wrapText="1"/>
    </xf>
    <xf numFmtId="0" fontId="34" fillId="0" borderId="115" xfId="0" applyFont="1" applyBorder="1" applyAlignment="1">
      <alignment horizontal="center" vertical="center"/>
    </xf>
    <xf numFmtId="0" fontId="34" fillId="0" borderId="127" xfId="0" applyFont="1" applyBorder="1" applyAlignment="1">
      <alignment horizontal="center" vertical="center" wrapText="1"/>
    </xf>
    <xf numFmtId="164" fontId="4" fillId="6" borderId="45" xfId="0" applyNumberFormat="1" applyFont="1" applyFill="1" applyBorder="1" applyAlignment="1">
      <alignment horizontal="center" vertical="center" wrapText="1"/>
    </xf>
    <xf numFmtId="0" fontId="13" fillId="0" borderId="73" xfId="0" applyFont="1" applyBorder="1" applyAlignment="1">
      <alignment horizontal="center" vertical="center"/>
    </xf>
    <xf numFmtId="0" fontId="10" fillId="0" borderId="73" xfId="0" applyFont="1" applyBorder="1" applyAlignment="1">
      <alignment horizontal="left" vertical="center" wrapText="1"/>
    </xf>
    <xf numFmtId="0" fontId="5" fillId="0" borderId="63" xfId="0" applyFont="1" applyBorder="1" applyAlignment="1">
      <alignment horizontal="center" vertical="center" wrapText="1"/>
    </xf>
    <xf numFmtId="10" fontId="5" fillId="18" borderId="104" xfId="2" applyNumberFormat="1" applyFont="1" applyFill="1" applyBorder="1" applyAlignment="1" applyProtection="1">
      <alignment horizontal="center" vertical="center" wrapText="1"/>
      <protection locked="0"/>
    </xf>
    <xf numFmtId="0" fontId="4" fillId="8" borderId="110" xfId="0" applyNumberFormat="1" applyFont="1" applyFill="1" applyBorder="1" applyAlignment="1">
      <alignment horizontal="center" vertical="center" wrapText="1"/>
    </xf>
    <xf numFmtId="43" fontId="4" fillId="8" borderId="136" xfId="0" applyNumberFormat="1" applyFont="1" applyFill="1" applyBorder="1" applyAlignment="1">
      <alignment horizontal="center" vertical="center" wrapText="1"/>
    </xf>
    <xf numFmtId="0" fontId="8" fillId="0" borderId="0" xfId="0" applyFont="1" applyBorder="1" applyAlignment="1">
      <alignment horizontal="center" vertical="center"/>
    </xf>
    <xf numFmtId="0" fontId="0" fillId="0" borderId="42" xfId="0" applyFill="1" applyBorder="1" applyAlignment="1">
      <alignment horizontal="center"/>
    </xf>
    <xf numFmtId="0" fontId="0" fillId="0" borderId="42" xfId="0" applyFill="1" applyBorder="1" applyAlignment="1">
      <alignment horizontal="left" vertical="top" wrapText="1"/>
    </xf>
    <xf numFmtId="10" fontId="9" fillId="0" borderId="39" xfId="0" applyNumberFormat="1" applyFont="1" applyFill="1" applyBorder="1" applyAlignment="1">
      <alignment horizontal="center" vertical="center" wrapText="1"/>
    </xf>
    <xf numFmtId="0" fontId="34" fillId="0" borderId="17" xfId="0" applyFont="1" applyFill="1" applyBorder="1" applyAlignment="1">
      <alignment horizontal="center" vertical="center" wrapText="1"/>
    </xf>
    <xf numFmtId="0" fontId="13" fillId="0" borderId="39" xfId="0" applyFont="1" applyFill="1" applyBorder="1" applyAlignment="1">
      <alignment horizontal="center" vertical="center"/>
    </xf>
    <xf numFmtId="0" fontId="10" fillId="0" borderId="39" xfId="0" applyFont="1" applyFill="1" applyBorder="1" applyAlignment="1">
      <alignment vertical="center" wrapText="1"/>
    </xf>
    <xf numFmtId="0" fontId="0" fillId="0" borderId="39" xfId="0" applyFill="1" applyBorder="1" applyAlignment="1">
      <alignment horizontal="left" vertical="top" wrapText="1"/>
    </xf>
    <xf numFmtId="0" fontId="0" fillId="0" borderId="18" xfId="0" applyFill="1" applyBorder="1" applyAlignment="1">
      <alignment horizontal="left" vertical="top" wrapText="1"/>
    </xf>
    <xf numFmtId="0" fontId="13" fillId="0" borderId="22" xfId="0" applyFont="1" applyFill="1" applyBorder="1" applyAlignment="1">
      <alignment horizontal="center" vertical="center" wrapText="1"/>
    </xf>
    <xf numFmtId="0" fontId="10" fillId="0" borderId="22" xfId="0" applyFont="1" applyFill="1" applyBorder="1" applyAlignment="1">
      <alignment vertical="center" wrapText="1"/>
    </xf>
    <xf numFmtId="0" fontId="5" fillId="0" borderId="39" xfId="0" applyFont="1" applyFill="1" applyBorder="1" applyAlignment="1">
      <alignment horizontal="center" vertical="center"/>
    </xf>
    <xf numFmtId="0" fontId="5" fillId="0" borderId="39" xfId="0" applyNumberFormat="1" applyFont="1" applyFill="1" applyBorder="1" applyAlignment="1">
      <alignment horizontal="center" vertical="center" wrapText="1"/>
    </xf>
    <xf numFmtId="43" fontId="5" fillId="0" borderId="39" xfId="0" applyNumberFormat="1" applyFont="1" applyFill="1" applyBorder="1" applyAlignment="1">
      <alignment horizontal="center" vertical="center" wrapText="1"/>
    </xf>
    <xf numFmtId="0" fontId="5" fillId="0" borderId="39" xfId="0" applyNumberFormat="1" applyFont="1" applyFill="1" applyBorder="1" applyAlignment="1" applyProtection="1">
      <alignment horizontal="center" vertical="center" wrapText="1"/>
      <protection locked="0"/>
    </xf>
    <xf numFmtId="0" fontId="13" fillId="0" borderId="39" xfId="0" applyFont="1" applyFill="1" applyBorder="1" applyAlignment="1">
      <alignment horizontal="center" vertical="center" wrapText="1"/>
    </xf>
    <xf numFmtId="0" fontId="0" fillId="0" borderId="39" xfId="0" applyFill="1" applyBorder="1" applyAlignment="1">
      <alignment horizontal="center"/>
    </xf>
    <xf numFmtId="0" fontId="0" fillId="0" borderId="18" xfId="0" applyFill="1" applyBorder="1" applyAlignment="1">
      <alignment horizontal="center"/>
    </xf>
    <xf numFmtId="0" fontId="14" fillId="6" borderId="111" xfId="0" applyFont="1" applyFill="1" applyBorder="1" applyAlignment="1">
      <alignment vertical="center" wrapText="1"/>
    </xf>
    <xf numFmtId="0" fontId="34" fillId="0" borderId="88" xfId="0" applyFont="1" applyBorder="1" applyAlignment="1">
      <alignment horizontal="center" vertical="center" wrapText="1"/>
    </xf>
    <xf numFmtId="0" fontId="34" fillId="0" borderId="17" xfId="0" applyFont="1" applyFill="1" applyBorder="1" applyAlignment="1">
      <alignment vertical="center" wrapText="1"/>
    </xf>
    <xf numFmtId="0" fontId="34" fillId="0" borderId="39" xfId="0" applyFont="1" applyFill="1" applyBorder="1" applyAlignment="1">
      <alignment vertical="center" wrapText="1"/>
    </xf>
    <xf numFmtId="0" fontId="34" fillId="0" borderId="18" xfId="0" applyFont="1" applyFill="1" applyBorder="1" applyAlignment="1">
      <alignment vertical="center" wrapText="1"/>
    </xf>
    <xf numFmtId="0" fontId="13" fillId="0" borderId="131" xfId="0" applyFont="1" applyBorder="1" applyAlignment="1">
      <alignment horizontal="center" vertical="center" wrapText="1"/>
    </xf>
    <xf numFmtId="0" fontId="14" fillId="6" borderId="31" xfId="0" applyFont="1" applyFill="1" applyBorder="1" applyAlignment="1">
      <alignment vertical="center" wrapText="1"/>
    </xf>
    <xf numFmtId="43" fontId="36" fillId="6" borderId="123" xfId="0" applyNumberFormat="1" applyFont="1" applyFill="1" applyBorder="1" applyAlignment="1">
      <alignment vertical="center" wrapText="1"/>
    </xf>
    <xf numFmtId="0" fontId="10" fillId="0" borderId="39" xfId="0" applyFont="1" applyFill="1" applyBorder="1" applyAlignment="1">
      <alignment vertical="top" wrapText="1"/>
    </xf>
    <xf numFmtId="43" fontId="37" fillId="0" borderId="39" xfId="0" applyNumberFormat="1" applyFont="1" applyFill="1" applyBorder="1" applyAlignment="1">
      <alignment horizontal="center" vertical="center" wrapText="1"/>
    </xf>
    <xf numFmtId="164" fontId="5" fillId="36" borderId="58" xfId="0" quotePrefix="1" applyNumberFormat="1" applyFont="1" applyFill="1" applyBorder="1" applyAlignment="1" applyProtection="1">
      <alignment horizontal="center" vertical="center" wrapText="1"/>
      <protection locked="0"/>
    </xf>
    <xf numFmtId="0" fontId="13" fillId="0" borderId="102" xfId="0" applyFont="1" applyBorder="1" applyAlignment="1">
      <alignment horizontal="center" vertical="center" wrapText="1"/>
    </xf>
    <xf numFmtId="0" fontId="14" fillId="6" borderId="53" xfId="0" applyFont="1" applyFill="1" applyBorder="1" applyAlignment="1">
      <alignment vertical="center" wrapText="1"/>
    </xf>
    <xf numFmtId="0" fontId="0" fillId="0" borderId="39" xfId="0" applyFont="1" applyFill="1" applyBorder="1" applyAlignment="1">
      <alignment horizontal="center"/>
    </xf>
    <xf numFmtId="0" fontId="0" fillId="0" borderId="18" xfId="0" applyFont="1" applyFill="1" applyBorder="1" applyAlignment="1">
      <alignment horizontal="center"/>
    </xf>
    <xf numFmtId="0" fontId="5" fillId="2" borderId="7" xfId="0" quotePrefix="1" applyNumberFormat="1" applyFont="1" applyFill="1" applyBorder="1" applyAlignment="1" applyProtection="1">
      <alignment horizontal="center" vertical="center" wrapText="1"/>
      <protection locked="0"/>
    </xf>
    <xf numFmtId="0" fontId="5" fillId="2" borderId="8" xfId="0" quotePrefix="1" applyNumberFormat="1" applyFont="1" applyFill="1" applyBorder="1" applyAlignment="1" applyProtection="1">
      <alignment horizontal="center" vertical="center" wrapText="1"/>
      <protection locked="0"/>
    </xf>
    <xf numFmtId="3" fontId="5" fillId="0" borderId="8" xfId="0" applyNumberFormat="1" applyFont="1" applyBorder="1" applyAlignment="1">
      <alignment horizontal="center" vertical="center"/>
    </xf>
    <xf numFmtId="0" fontId="5" fillId="3" borderId="8" xfId="0" applyFont="1" applyFill="1" applyBorder="1" applyAlignment="1">
      <alignment horizontal="center" vertical="center" wrapText="1"/>
    </xf>
    <xf numFmtId="3" fontId="5" fillId="0" borderId="58" xfId="0" applyNumberFormat="1" applyFont="1" applyBorder="1" applyAlignment="1">
      <alignment horizontal="center" vertical="center"/>
    </xf>
    <xf numFmtId="0" fontId="5" fillId="3" borderId="58" xfId="0" applyFont="1" applyFill="1" applyBorder="1" applyAlignment="1">
      <alignment horizontal="center" vertical="center" wrapText="1"/>
    </xf>
    <xf numFmtId="0" fontId="8" fillId="6" borderId="58" xfId="0" applyFont="1" applyFill="1" applyBorder="1" applyAlignment="1">
      <alignment horizontal="center" vertical="center" wrapText="1"/>
    </xf>
    <xf numFmtId="3" fontId="8" fillId="6" borderId="58" xfId="0" applyNumberFormat="1" applyFont="1" applyFill="1" applyBorder="1" applyAlignment="1">
      <alignment horizontal="center" vertical="center"/>
    </xf>
    <xf numFmtId="0" fontId="8" fillId="3" borderId="58" xfId="0" applyFont="1" applyFill="1" applyBorder="1" applyAlignment="1">
      <alignment horizontal="center" vertical="center" wrapText="1"/>
    </xf>
    <xf numFmtId="3" fontId="5" fillId="0" borderId="7" xfId="0" applyNumberFormat="1" applyFont="1" applyBorder="1" applyAlignment="1">
      <alignment horizontal="center" vertical="center"/>
    </xf>
    <xf numFmtId="3" fontId="8" fillId="0" borderId="58" xfId="0" applyNumberFormat="1" applyFont="1" applyBorder="1" applyAlignment="1">
      <alignment horizontal="center" vertical="center"/>
    </xf>
    <xf numFmtId="0" fontId="0" fillId="0" borderId="0" xfId="0" applyAlignment="1">
      <alignment vertical="top" wrapText="1"/>
    </xf>
    <xf numFmtId="0" fontId="37" fillId="0" borderId="0" xfId="0" applyFont="1" applyAlignment="1">
      <alignment vertical="center"/>
    </xf>
    <xf numFmtId="0" fontId="41" fillId="0" borderId="0" xfId="0" applyFont="1"/>
    <xf numFmtId="0" fontId="0" fillId="0" borderId="0" xfId="0" applyBorder="1" applyAlignment="1">
      <alignment vertical="top" wrapText="1"/>
    </xf>
    <xf numFmtId="0" fontId="2" fillId="40" borderId="83" xfId="0" applyFont="1" applyFill="1" applyBorder="1" applyAlignment="1">
      <alignment horizontal="center" vertical="center" wrapText="1"/>
    </xf>
    <xf numFmtId="0" fontId="0" fillId="0" borderId="28" xfId="0" applyFont="1" applyBorder="1"/>
    <xf numFmtId="0" fontId="0" fillId="0" borderId="32" xfId="0" applyFont="1" applyBorder="1"/>
    <xf numFmtId="0" fontId="0" fillId="0" borderId="28" xfId="0" applyFont="1" applyFill="1" applyBorder="1"/>
    <xf numFmtId="0" fontId="0" fillId="0" borderId="44" xfId="0" applyFont="1" applyFill="1" applyBorder="1"/>
    <xf numFmtId="0" fontId="2" fillId="0" borderId="20" xfId="0" applyFont="1" applyBorder="1" applyAlignment="1">
      <alignment horizontal="left"/>
    </xf>
    <xf numFmtId="0" fontId="2" fillId="0" borderId="21" xfId="0" applyFont="1" applyBorder="1" applyAlignment="1">
      <alignment horizontal="left"/>
    </xf>
    <xf numFmtId="0" fontId="0" fillId="31" borderId="70" xfId="0" applyFill="1" applyBorder="1"/>
    <xf numFmtId="0" fontId="0" fillId="31" borderId="29" xfId="0" applyFill="1" applyBorder="1"/>
    <xf numFmtId="0" fontId="0" fillId="31" borderId="33" xfId="0" applyFill="1" applyBorder="1"/>
    <xf numFmtId="0" fontId="4" fillId="0" borderId="98" xfId="0" applyFont="1" applyBorder="1" applyAlignment="1">
      <alignment horizontal="center" vertical="center" wrapText="1"/>
    </xf>
    <xf numFmtId="0" fontId="12" fillId="0" borderId="98" xfId="0" applyFont="1" applyBorder="1"/>
    <xf numFmtId="0" fontId="12" fillId="0" borderId="41" xfId="0" applyFont="1" applyBorder="1"/>
    <xf numFmtId="0" fontId="12" fillId="0" borderId="53" xfId="0" applyFont="1" applyBorder="1"/>
    <xf numFmtId="164" fontId="10" fillId="2" borderId="58" xfId="0" applyNumberFormat="1" applyFont="1" applyFill="1" applyBorder="1" applyAlignment="1" applyProtection="1">
      <alignment horizontal="center" vertical="center" wrapText="1"/>
      <protection locked="0"/>
    </xf>
    <xf numFmtId="3" fontId="8" fillId="0" borderId="58" xfId="0" applyNumberFormat="1" applyFont="1" applyBorder="1" applyAlignment="1">
      <alignment horizontal="center" vertical="center"/>
    </xf>
    <xf numFmtId="164" fontId="10" fillId="4" borderId="58" xfId="0" applyNumberFormat="1"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2" xfId="0" applyFont="1" applyBorder="1" applyAlignment="1">
      <alignment horizontal="center" vertical="center" wrapText="1"/>
    </xf>
    <xf numFmtId="1" fontId="5" fillId="6" borderId="39" xfId="0" applyNumberFormat="1" applyFont="1" applyFill="1" applyBorder="1" applyAlignment="1">
      <alignment horizontal="center" vertical="center" wrapText="1"/>
    </xf>
    <xf numFmtId="1" fontId="9" fillId="6" borderId="39" xfId="0" applyNumberFormat="1" applyFont="1" applyFill="1" applyBorder="1" applyAlignment="1">
      <alignment horizontal="center" vertical="center" wrapText="1"/>
    </xf>
    <xf numFmtId="1" fontId="9" fillId="6" borderId="76" xfId="0" applyNumberFormat="1" applyFont="1" applyFill="1" applyBorder="1" applyAlignment="1">
      <alignment horizontal="center" vertical="center" wrapText="1"/>
    </xf>
    <xf numFmtId="0" fontId="26" fillId="0" borderId="26" xfId="0" applyFont="1" applyBorder="1" applyAlignment="1">
      <alignment horizontal="center" vertical="center"/>
    </xf>
    <xf numFmtId="0" fontId="26" fillId="0" borderId="98" xfId="0" applyFont="1" applyBorder="1" applyAlignment="1">
      <alignment horizontal="center" vertical="center"/>
    </xf>
    <xf numFmtId="0" fontId="26" fillId="0" borderId="66" xfId="0" applyFont="1" applyBorder="1" applyAlignment="1">
      <alignment horizontal="center" vertical="center"/>
    </xf>
    <xf numFmtId="0" fontId="9" fillId="7" borderId="0" xfId="0" applyFont="1" applyFill="1" applyBorder="1"/>
    <xf numFmtId="0" fontId="12" fillId="0" borderId="0" xfId="0" applyFont="1" applyBorder="1"/>
    <xf numFmtId="0" fontId="12" fillId="0" borderId="58" xfId="0" applyFont="1" applyBorder="1"/>
    <xf numFmtId="0" fontId="14" fillId="11" borderId="1" xfId="0" applyFont="1" applyFill="1" applyBorder="1" applyAlignment="1">
      <alignment horizontal="left" wrapText="1"/>
    </xf>
    <xf numFmtId="0" fontId="12" fillId="12" borderId="2" xfId="0" applyFont="1" applyFill="1" applyBorder="1" applyAlignment="1">
      <alignment horizontal="left" wrapText="1"/>
    </xf>
    <xf numFmtId="0" fontId="12" fillId="12" borderId="3" xfId="0" applyFont="1" applyFill="1" applyBorder="1" applyAlignment="1">
      <alignment horizontal="left" wrapText="1"/>
    </xf>
    <xf numFmtId="0" fontId="17" fillId="13" borderId="1" xfId="0" applyFont="1" applyFill="1" applyBorder="1" applyAlignment="1">
      <alignment horizontal="left"/>
    </xf>
    <xf numFmtId="0" fontId="12" fillId="14" borderId="2" xfId="0" applyFont="1" applyFill="1" applyBorder="1" applyAlignment="1">
      <alignment horizontal="left"/>
    </xf>
    <xf numFmtId="0" fontId="12" fillId="14" borderId="3" xfId="0" applyFont="1" applyFill="1" applyBorder="1" applyAlignment="1">
      <alignment horizontal="left"/>
    </xf>
    <xf numFmtId="1" fontId="9" fillId="6" borderId="18" xfId="0" applyNumberFormat="1" applyFont="1" applyFill="1" applyBorder="1" applyAlignment="1">
      <alignment horizontal="center" vertical="center" wrapText="1"/>
    </xf>
    <xf numFmtId="0" fontId="5" fillId="5" borderId="69" xfId="0" applyFont="1" applyFill="1" applyBorder="1" applyAlignment="1">
      <alignment horizontal="center" vertical="center" wrapText="1"/>
    </xf>
    <xf numFmtId="0" fontId="9" fillId="5" borderId="69" xfId="0" applyFont="1" applyFill="1" applyBorder="1" applyAlignment="1">
      <alignment horizontal="center" vertical="center" wrapText="1"/>
    </xf>
    <xf numFmtId="0" fontId="9" fillId="5" borderId="70"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5" borderId="72" xfId="0"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61"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5" borderId="68" xfId="0" applyFont="1" applyFill="1" applyBorder="1" applyAlignment="1">
      <alignment horizontal="center" vertical="center" wrapText="1"/>
    </xf>
    <xf numFmtId="0" fontId="10" fillId="39" borderId="39" xfId="0" applyFont="1" applyFill="1" applyBorder="1" applyAlignment="1">
      <alignment horizontal="center" vertical="center" wrapText="1"/>
    </xf>
    <xf numFmtId="0" fontId="10" fillId="39" borderId="76" xfId="0" applyFont="1" applyFill="1" applyBorder="1" applyAlignment="1">
      <alignment horizontal="center" vertical="center" wrapText="1"/>
    </xf>
    <xf numFmtId="0" fontId="9" fillId="0" borderId="6" xfId="0" applyFont="1" applyBorder="1" applyAlignment="1">
      <alignment horizontal="center" vertical="center" wrapText="1"/>
    </xf>
    <xf numFmtId="0" fontId="12" fillId="0" borderId="9" xfId="0" applyFont="1" applyBorder="1"/>
    <xf numFmtId="0" fontId="26" fillId="0" borderId="9" xfId="0" applyFont="1" applyBorder="1" applyAlignment="1">
      <alignment horizontal="center" vertical="center"/>
    </xf>
    <xf numFmtId="164" fontId="9" fillId="2" borderId="14" xfId="0" applyNumberFormat="1" applyFont="1" applyFill="1" applyBorder="1" applyAlignment="1" applyProtection="1">
      <alignment horizontal="center" vertical="center" wrapText="1"/>
      <protection locked="0"/>
    </xf>
    <xf numFmtId="164" fontId="9" fillId="2" borderId="11" xfId="0" applyNumberFormat="1" applyFont="1" applyFill="1" applyBorder="1" applyAlignment="1" applyProtection="1">
      <alignment horizontal="center" vertical="center" wrapText="1"/>
      <protection locked="0"/>
    </xf>
    <xf numFmtId="164" fontId="9" fillId="2" borderId="10" xfId="0" applyNumberFormat="1" applyFont="1" applyFill="1" applyBorder="1" applyAlignment="1" applyProtection="1">
      <alignment horizontal="center" vertical="center" wrapText="1"/>
      <protection locked="0"/>
    </xf>
    <xf numFmtId="3" fontId="5" fillId="0" borderId="6" xfId="0" applyNumberFormat="1" applyFont="1" applyBorder="1" applyAlignment="1">
      <alignment horizontal="center" vertical="center"/>
    </xf>
    <xf numFmtId="3" fontId="5" fillId="0" borderId="9" xfId="0" applyNumberFormat="1" applyFont="1" applyBorder="1" applyAlignment="1">
      <alignment horizontal="center" vertical="center"/>
    </xf>
    <xf numFmtId="3" fontId="5" fillId="0" borderId="7" xfId="0" applyNumberFormat="1" applyFont="1" applyBorder="1" applyAlignment="1">
      <alignment horizontal="center" vertical="center"/>
    </xf>
    <xf numFmtId="164" fontId="12" fillId="10" borderId="9" xfId="0" applyNumberFormat="1" applyFont="1" applyFill="1" applyBorder="1" applyAlignment="1">
      <alignment horizontal="center" vertical="center"/>
    </xf>
    <xf numFmtId="0" fontId="12" fillId="10" borderId="9" xfId="0" applyFont="1" applyFill="1" applyBorder="1" applyAlignment="1">
      <alignment horizontal="center" vertical="center"/>
    </xf>
    <xf numFmtId="0" fontId="12" fillId="10" borderId="7" xfId="0" applyFont="1" applyFill="1" applyBorder="1" applyAlignment="1">
      <alignment horizontal="center" vertical="center"/>
    </xf>
    <xf numFmtId="0" fontId="12" fillId="0" borderId="7" xfId="0" applyFont="1" applyBorder="1"/>
    <xf numFmtId="0" fontId="12" fillId="0" borderId="11" xfId="0" applyFont="1" applyBorder="1" applyProtection="1">
      <protection locked="0"/>
    </xf>
    <xf numFmtId="0" fontId="6" fillId="0" borderId="9" xfId="0" applyFont="1" applyBorder="1"/>
    <xf numFmtId="164" fontId="9" fillId="4" borderId="6" xfId="0"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9" fillId="0" borderId="9" xfId="0" applyFont="1" applyBorder="1" applyAlignment="1">
      <alignment horizontal="center" vertical="center" wrapText="1"/>
    </xf>
    <xf numFmtId="0" fontId="16" fillId="8" borderId="1" xfId="0" applyFont="1" applyFill="1" applyBorder="1" applyAlignment="1">
      <alignment horizontal="center" vertical="center" wrapText="1"/>
    </xf>
    <xf numFmtId="0" fontId="12" fillId="0" borderId="2" xfId="0" applyFont="1" applyBorder="1"/>
    <xf numFmtId="0" fontId="12" fillId="0" borderId="3" xfId="0" applyFont="1" applyBorder="1"/>
    <xf numFmtId="0" fontId="4" fillId="8" borderId="1" xfId="0" applyFont="1" applyFill="1" applyBorder="1" applyAlignment="1">
      <alignment horizontal="center" vertical="center" wrapText="1"/>
    </xf>
    <xf numFmtId="0" fontId="9" fillId="6" borderId="37" xfId="0" applyFont="1" applyFill="1" applyBorder="1" applyAlignment="1">
      <alignment horizontal="left" vertical="top" wrapText="1"/>
    </xf>
    <xf numFmtId="0" fontId="12" fillId="0" borderId="52" xfId="0" applyFont="1" applyBorder="1" applyAlignment="1">
      <alignment horizontal="left"/>
    </xf>
    <xf numFmtId="0" fontId="12" fillId="0" borderId="38" xfId="0" applyFont="1" applyBorder="1" applyAlignment="1">
      <alignment horizontal="left"/>
    </xf>
    <xf numFmtId="0" fontId="16" fillId="8" borderId="6" xfId="0" applyFont="1" applyFill="1" applyBorder="1" applyAlignment="1">
      <alignment horizontal="center" vertical="center" wrapText="1"/>
    </xf>
    <xf numFmtId="0" fontId="28" fillId="8" borderId="6" xfId="0" applyFont="1" applyFill="1" applyBorder="1" applyAlignment="1">
      <alignment horizontal="center" vertical="center"/>
    </xf>
    <xf numFmtId="0" fontId="16" fillId="8" borderId="13" xfId="0" applyFont="1" applyFill="1" applyBorder="1" applyAlignment="1">
      <alignment horizontal="center" vertical="center" wrapText="1"/>
    </xf>
    <xf numFmtId="0" fontId="12" fillId="0" borderId="5" xfId="0" applyFont="1" applyBorder="1"/>
    <xf numFmtId="0" fontId="28" fillId="8" borderId="58" xfId="0" applyFont="1" applyFill="1" applyBorder="1" applyAlignment="1">
      <alignment horizontal="center" vertical="center" wrapText="1"/>
    </xf>
    <xf numFmtId="0" fontId="12" fillId="0" borderId="72" xfId="0" applyFont="1" applyBorder="1"/>
    <xf numFmtId="164" fontId="16" fillId="8" borderId="2" xfId="0" applyNumberFormat="1" applyFont="1" applyFill="1" applyBorder="1" applyAlignment="1">
      <alignment horizontal="center" vertical="center" wrapText="1"/>
    </xf>
    <xf numFmtId="0" fontId="16" fillId="8" borderId="6" xfId="0" applyFont="1" applyFill="1" applyBorder="1" applyAlignment="1">
      <alignment horizontal="center" vertical="center"/>
    </xf>
    <xf numFmtId="164" fontId="9" fillId="4" borderId="9"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0" fontId="22" fillId="17" borderId="91" xfId="0" applyFont="1" applyFill="1" applyBorder="1" applyAlignment="1">
      <alignment horizontal="center" vertical="center"/>
    </xf>
    <xf numFmtId="0" fontId="22" fillId="17" borderId="96" xfId="0" applyFont="1" applyFill="1" applyBorder="1" applyAlignment="1">
      <alignment horizontal="center" vertical="center"/>
    </xf>
    <xf numFmtId="0" fontId="22" fillId="17" borderId="30" xfId="0" applyFont="1" applyFill="1" applyBorder="1" applyAlignment="1">
      <alignment horizontal="center" vertical="center"/>
    </xf>
    <xf numFmtId="0" fontId="2" fillId="0" borderId="91" xfId="0" applyFont="1" applyBorder="1" applyAlignment="1">
      <alignment horizontal="right" vertical="center" wrapText="1"/>
    </xf>
    <xf numFmtId="0" fontId="2" fillId="0" borderId="30" xfId="0" applyFont="1" applyBorder="1" applyAlignment="1">
      <alignment horizontal="right" vertical="center" wrapText="1"/>
    </xf>
    <xf numFmtId="0" fontId="9" fillId="27" borderId="47" xfId="0" applyFont="1" applyFill="1" applyBorder="1" applyAlignment="1">
      <alignment horizontal="left" vertical="top" wrapText="1"/>
    </xf>
    <xf numFmtId="0" fontId="9" fillId="27" borderId="2" xfId="0" applyFont="1" applyFill="1" applyBorder="1" applyAlignment="1">
      <alignment horizontal="left" vertical="top" wrapText="1"/>
    </xf>
    <xf numFmtId="0" fontId="9" fillId="27" borderId="51" xfId="0" applyFont="1" applyFill="1" applyBorder="1" applyAlignment="1">
      <alignment horizontal="left" vertical="top" wrapText="1"/>
    </xf>
    <xf numFmtId="0" fontId="5" fillId="23" borderId="47" xfId="0" applyFont="1" applyFill="1" applyBorder="1" applyAlignment="1">
      <alignment horizontal="left" vertical="top" wrapText="1"/>
    </xf>
    <xf numFmtId="0" fontId="5" fillId="23" borderId="2" xfId="0" applyFont="1" applyFill="1" applyBorder="1" applyAlignment="1">
      <alignment horizontal="left" vertical="top" wrapText="1"/>
    </xf>
    <xf numFmtId="0" fontId="5" fillId="23" borderId="51" xfId="0" applyFont="1" applyFill="1" applyBorder="1" applyAlignment="1">
      <alignment horizontal="left" vertical="top" wrapText="1"/>
    </xf>
    <xf numFmtId="0" fontId="16" fillId="0" borderId="0" xfId="0" applyFont="1" applyAlignment="1">
      <alignment wrapText="1"/>
    </xf>
    <xf numFmtId="0" fontId="0" fillId="0" borderId="0" xfId="0" applyFont="1" applyAlignment="1"/>
    <xf numFmtId="0" fontId="16" fillId="0" borderId="17" xfId="0" applyFont="1" applyBorder="1" applyAlignment="1">
      <alignment vertical="center"/>
    </xf>
    <xf numFmtId="0" fontId="12" fillId="0" borderId="39" xfId="0" applyFont="1" applyBorder="1"/>
    <xf numFmtId="0" fontId="12" fillId="0" borderId="18" xfId="0" applyFont="1" applyBorder="1"/>
    <xf numFmtId="0" fontId="9" fillId="0" borderId="0" xfId="0" applyFont="1"/>
    <xf numFmtId="0" fontId="7" fillId="29" borderId="53" xfId="0" applyFont="1" applyFill="1" applyBorder="1" applyAlignment="1" applyProtection="1">
      <alignment horizontal="left" vertical="center"/>
      <protection locked="0"/>
    </xf>
    <xf numFmtId="0" fontId="12" fillId="28" borderId="54" xfId="0" applyFont="1" applyFill="1" applyBorder="1" applyProtection="1">
      <protection locked="0"/>
    </xf>
    <xf numFmtId="0" fontId="12" fillId="28" borderId="55" xfId="0" applyFont="1" applyFill="1" applyBorder="1" applyProtection="1">
      <protection locked="0"/>
    </xf>
    <xf numFmtId="0" fontId="2" fillId="0" borderId="91" xfId="0" applyFont="1" applyBorder="1" applyAlignment="1">
      <alignment horizontal="right" vertical="center"/>
    </xf>
    <xf numFmtId="0" fontId="2" fillId="0" borderId="30" xfId="0" applyFont="1" applyBorder="1" applyAlignment="1">
      <alignment horizontal="right" vertical="center"/>
    </xf>
    <xf numFmtId="0" fontId="16" fillId="0" borderId="46" xfId="0" applyFont="1" applyBorder="1" applyAlignment="1">
      <alignment vertical="top"/>
    </xf>
    <xf numFmtId="0" fontId="12" fillId="0" borderId="49" xfId="0" applyFont="1" applyBorder="1"/>
    <xf numFmtId="0" fontId="12" fillId="0" borderId="50" xfId="0" applyFont="1" applyBorder="1"/>
    <xf numFmtId="0" fontId="9" fillId="2" borderId="47" xfId="0" applyFont="1" applyFill="1" applyBorder="1" applyAlignment="1">
      <alignment horizontal="left" vertical="top" wrapText="1"/>
    </xf>
    <xf numFmtId="0" fontId="12" fillId="0" borderId="2" xfId="0" applyFont="1" applyBorder="1" applyAlignment="1">
      <alignment horizontal="left"/>
    </xf>
    <xf numFmtId="0" fontId="12" fillId="0" borderId="51" xfId="0" applyFont="1" applyBorder="1" applyAlignment="1">
      <alignment horizontal="left"/>
    </xf>
    <xf numFmtId="0" fontId="9" fillId="3" borderId="47" xfId="0" applyFont="1" applyFill="1" applyBorder="1" applyAlignment="1">
      <alignment horizontal="left" vertical="top" wrapText="1"/>
    </xf>
    <xf numFmtId="0" fontId="9" fillId="4" borderId="47" xfId="0" applyFont="1" applyFill="1" applyBorder="1" applyAlignment="1">
      <alignment horizontal="left" vertical="top" wrapText="1"/>
    </xf>
    <xf numFmtId="0" fontId="9" fillId="5" borderId="47" xfId="0" applyFont="1" applyFill="1" applyBorder="1" applyAlignment="1">
      <alignment horizontal="left" vertical="top" wrapText="1"/>
    </xf>
    <xf numFmtId="0" fontId="4" fillId="8" borderId="27" xfId="0" applyFont="1" applyFill="1" applyBorder="1" applyAlignment="1">
      <alignment horizontal="center" vertical="center" wrapText="1"/>
    </xf>
    <xf numFmtId="0" fontId="6" fillId="0" borderId="49" xfId="0" applyFont="1" applyBorder="1"/>
    <xf numFmtId="0" fontId="6" fillId="0" borderId="65" xfId="0" applyFont="1" applyBorder="1"/>
    <xf numFmtId="0" fontId="0" fillId="32" borderId="111" xfId="0" applyFill="1" applyBorder="1" applyAlignment="1">
      <alignment horizontal="left" vertical="top" wrapText="1"/>
    </xf>
    <xf numFmtId="0" fontId="0" fillId="32" borderId="74" xfId="0" applyFill="1" applyBorder="1" applyAlignment="1">
      <alignment horizontal="left" vertical="top" wrapText="1"/>
    </xf>
    <xf numFmtId="0" fontId="0" fillId="32" borderId="75" xfId="0" applyFill="1" applyBorder="1" applyAlignment="1">
      <alignment horizontal="left" vertical="top" wrapText="1"/>
    </xf>
    <xf numFmtId="0" fontId="14" fillId="6" borderId="19" xfId="0" applyFont="1" applyFill="1" applyBorder="1" applyAlignment="1">
      <alignment horizontal="center" vertical="center" wrapText="1"/>
    </xf>
    <xf numFmtId="0" fontId="14" fillId="6" borderId="73" xfId="0" applyFont="1" applyFill="1" applyBorder="1" applyAlignment="1">
      <alignment horizontal="center" vertical="center" wrapText="1"/>
    </xf>
    <xf numFmtId="0" fontId="14" fillId="6" borderId="99" xfId="0" applyFont="1" applyFill="1" applyBorder="1" applyAlignment="1">
      <alignment horizontal="center" vertical="center" wrapText="1"/>
    </xf>
    <xf numFmtId="0" fontId="0" fillId="18" borderId="43" xfId="0" applyFill="1" applyBorder="1" applyAlignment="1">
      <alignment horizontal="center"/>
    </xf>
    <xf numFmtId="0" fontId="0" fillId="18" borderId="72" xfId="0" applyFill="1" applyBorder="1" applyAlignment="1">
      <alignment horizontal="center"/>
    </xf>
    <xf numFmtId="0" fontId="0" fillId="18" borderId="68" xfId="0" applyFill="1" applyBorder="1" applyAlignment="1">
      <alignment horizontal="center"/>
    </xf>
    <xf numFmtId="0" fontId="5" fillId="32" borderId="19" xfId="0" applyFont="1" applyFill="1" applyBorder="1" applyAlignment="1">
      <alignment horizontal="center" vertical="center" wrapText="1"/>
    </xf>
    <xf numFmtId="0" fontId="5" fillId="32" borderId="73" xfId="0" applyFont="1" applyFill="1" applyBorder="1" applyAlignment="1">
      <alignment horizontal="center" vertical="center" wrapText="1"/>
    </xf>
    <xf numFmtId="0" fontId="5" fillId="32" borderId="99" xfId="0" applyFont="1" applyFill="1" applyBorder="1" applyAlignment="1">
      <alignment horizontal="center" vertical="center" wrapText="1"/>
    </xf>
    <xf numFmtId="0" fontId="0" fillId="0" borderId="44" xfId="0" applyBorder="1" applyAlignment="1">
      <alignment horizontal="center"/>
    </xf>
    <xf numFmtId="0" fontId="0" fillId="0" borderId="69" xfId="0" applyBorder="1" applyAlignment="1">
      <alignment horizontal="center"/>
    </xf>
    <xf numFmtId="0" fontId="0" fillId="0" borderId="70" xfId="0" applyBorder="1" applyAlignment="1">
      <alignment horizontal="center"/>
    </xf>
    <xf numFmtId="0" fontId="14" fillId="6" borderId="20" xfId="0" applyFont="1" applyFill="1" applyBorder="1" applyAlignment="1">
      <alignment horizontal="center" vertical="center" wrapText="1"/>
    </xf>
    <xf numFmtId="0" fontId="14" fillId="6" borderId="71"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0" fillId="0" borderId="28" xfId="0" applyBorder="1" applyAlignment="1">
      <alignment horizontal="center"/>
    </xf>
    <xf numFmtId="0" fontId="0" fillId="0" borderId="58" xfId="0" applyBorder="1" applyAlignment="1">
      <alignment horizontal="center"/>
    </xf>
    <xf numFmtId="0" fontId="0" fillId="0" borderId="29" xfId="0" applyBorder="1" applyAlignment="1">
      <alignment horizontal="center"/>
    </xf>
    <xf numFmtId="0" fontId="0" fillId="18" borderId="28" xfId="0" applyFill="1" applyBorder="1" applyAlignment="1">
      <alignment horizontal="center" wrapText="1"/>
    </xf>
    <xf numFmtId="0" fontId="0" fillId="18" borderId="58" xfId="0" applyFill="1" applyBorder="1" applyAlignment="1">
      <alignment horizontal="center" wrapText="1"/>
    </xf>
    <xf numFmtId="0" fontId="0" fillId="18" borderId="29" xfId="0" applyFill="1" applyBorder="1" applyAlignment="1">
      <alignment horizontal="center" wrapText="1"/>
    </xf>
    <xf numFmtId="0" fontId="4" fillId="0" borderId="39" xfId="0" applyFont="1" applyBorder="1" applyAlignment="1">
      <alignment horizontal="center" vertical="center" wrapText="1"/>
    </xf>
    <xf numFmtId="43" fontId="30" fillId="26" borderId="17" xfId="0" applyNumberFormat="1" applyFont="1" applyFill="1" applyBorder="1" applyAlignment="1">
      <alignment horizontal="center" vertical="center" wrapText="1"/>
    </xf>
    <xf numFmtId="43" fontId="30" fillId="26" borderId="39"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22" fillId="0" borderId="43" xfId="0" applyFont="1" applyBorder="1" applyAlignment="1">
      <alignment horizontal="center" vertical="center"/>
    </xf>
    <xf numFmtId="0" fontId="22" fillId="0" borderId="111" xfId="0" applyFont="1" applyBorder="1" applyAlignment="1">
      <alignment horizontal="center" vertical="center"/>
    </xf>
    <xf numFmtId="0" fontId="22" fillId="0" borderId="44" xfId="0" applyFont="1" applyBorder="1" applyAlignment="1">
      <alignment horizontal="center" vertical="center"/>
    </xf>
    <xf numFmtId="0" fontId="0" fillId="0" borderId="61" xfId="0" applyBorder="1" applyAlignment="1">
      <alignment horizontal="center"/>
    </xf>
    <xf numFmtId="0" fontId="0" fillId="0" borderId="33" xfId="0" applyBorder="1" applyAlignment="1">
      <alignment horizontal="center"/>
    </xf>
    <xf numFmtId="0" fontId="14" fillId="6" borderId="17"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0" fillId="18" borderId="44" xfId="0" applyFill="1" applyBorder="1" applyAlignment="1">
      <alignment horizontal="center"/>
    </xf>
    <xf numFmtId="0" fontId="0" fillId="18" borderId="69" xfId="0" applyFill="1" applyBorder="1" applyAlignment="1">
      <alignment horizontal="center"/>
    </xf>
    <xf numFmtId="0" fontId="0" fillId="18" borderId="70" xfId="0" applyFill="1" applyBorder="1" applyAlignment="1">
      <alignment horizontal="center"/>
    </xf>
    <xf numFmtId="0" fontId="0" fillId="0" borderId="59" xfId="0" applyBorder="1" applyAlignment="1">
      <alignment horizontal="center"/>
    </xf>
    <xf numFmtId="0" fontId="0" fillId="0" borderId="60" xfId="0" applyBorder="1" applyAlignment="1">
      <alignment horizontal="center"/>
    </xf>
    <xf numFmtId="0" fontId="5" fillId="0" borderId="58" xfId="0" applyFont="1" applyBorder="1" applyAlignment="1">
      <alignment horizontal="center" vertical="center" wrapText="1"/>
    </xf>
    <xf numFmtId="0" fontId="5" fillId="0" borderId="29"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29" xfId="0" applyFont="1" applyBorder="1" applyAlignment="1">
      <alignment horizontal="center" vertical="center" wrapText="1"/>
    </xf>
    <xf numFmtId="0" fontId="4" fillId="8" borderId="48" xfId="0" applyFont="1" applyFill="1" applyBorder="1" applyAlignment="1">
      <alignment horizontal="center" vertical="center"/>
    </xf>
    <xf numFmtId="0" fontId="4" fillId="8" borderId="59" xfId="0" applyFont="1" applyFill="1" applyBorder="1" applyAlignment="1">
      <alignment horizontal="center" vertical="center"/>
    </xf>
    <xf numFmtId="0" fontId="4" fillId="8" borderId="60" xfId="0" applyFont="1" applyFill="1" applyBorder="1" applyAlignment="1">
      <alignment horizontal="center" vertical="center"/>
    </xf>
    <xf numFmtId="0" fontId="4" fillId="8" borderId="28" xfId="0" applyFont="1" applyFill="1" applyBorder="1" applyAlignment="1">
      <alignment horizontal="center" vertical="center"/>
    </xf>
    <xf numFmtId="0" fontId="4" fillId="8" borderId="58" xfId="0" applyFont="1" applyFill="1" applyBorder="1" applyAlignment="1">
      <alignment horizontal="center" vertical="center"/>
    </xf>
    <xf numFmtId="0" fontId="4" fillId="8" borderId="29" xfId="0" applyFont="1" applyFill="1" applyBorder="1" applyAlignment="1">
      <alignment horizontal="center" vertical="center"/>
    </xf>
    <xf numFmtId="0" fontId="14" fillId="6" borderId="28" xfId="0" applyFont="1" applyFill="1" applyBorder="1" applyAlignment="1">
      <alignment horizontal="center" vertical="center" wrapText="1"/>
    </xf>
    <xf numFmtId="0" fontId="14" fillId="6" borderId="58"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34" fillId="0" borderId="44" xfId="0" applyFont="1" applyBorder="1" applyAlignment="1">
      <alignment horizontal="center" vertical="center" wrapText="1"/>
    </xf>
    <xf numFmtId="0" fontId="34" fillId="0" borderId="28" xfId="0" applyFont="1" applyBorder="1" applyAlignment="1">
      <alignment horizontal="center" vertical="center" wrapText="1"/>
    </xf>
    <xf numFmtId="0" fontId="34" fillId="0" borderId="43" xfId="0" applyFont="1" applyBorder="1" applyAlignment="1">
      <alignment horizontal="center" vertical="center" wrapText="1"/>
    </xf>
    <xf numFmtId="0" fontId="4" fillId="8" borderId="64" xfId="0" applyFont="1" applyFill="1" applyBorder="1" applyAlignment="1">
      <alignment horizontal="center" vertical="center" wrapText="1"/>
    </xf>
    <xf numFmtId="0" fontId="6" fillId="0" borderId="63" xfId="0" applyFont="1" applyBorder="1" applyAlignment="1">
      <alignment vertical="center"/>
    </xf>
    <xf numFmtId="0" fontId="16" fillId="8" borderId="24" xfId="0" applyFont="1" applyFill="1" applyBorder="1" applyAlignment="1">
      <alignment horizontal="center" vertical="center" wrapText="1"/>
    </xf>
    <xf numFmtId="0" fontId="4" fillId="8" borderId="31" xfId="0" applyFont="1" applyFill="1" applyBorder="1" applyAlignment="1">
      <alignment horizontal="center" vertical="center" wrapText="1"/>
    </xf>
    <xf numFmtId="0" fontId="18" fillId="0" borderId="24" xfId="0" applyFont="1" applyBorder="1" applyAlignment="1">
      <alignment horizontal="center" vertical="center" textRotation="90"/>
    </xf>
    <xf numFmtId="0" fontId="18" fillId="0" borderId="25" xfId="0" applyFont="1" applyBorder="1" applyAlignment="1">
      <alignment horizontal="center" vertical="center" textRotation="90"/>
    </xf>
    <xf numFmtId="0" fontId="18" fillId="0" borderId="41" xfId="0" applyFont="1" applyBorder="1" applyAlignment="1">
      <alignment horizontal="center" vertical="center" textRotation="90"/>
    </xf>
    <xf numFmtId="0" fontId="18" fillId="0" borderId="31" xfId="0" applyFont="1" applyBorder="1" applyAlignment="1">
      <alignment horizontal="center" vertical="center" textRotation="90"/>
    </xf>
    <xf numFmtId="0" fontId="34" fillId="0" borderId="28" xfId="0" applyFont="1" applyBorder="1" applyAlignment="1">
      <alignment horizontal="center" vertical="center"/>
    </xf>
    <xf numFmtId="0" fontId="34" fillId="0" borderId="44" xfId="0" applyFont="1" applyBorder="1" applyAlignment="1">
      <alignment horizontal="center" vertical="center"/>
    </xf>
    <xf numFmtId="0" fontId="2" fillId="0" borderId="58" xfId="0" applyFont="1" applyBorder="1" applyAlignment="1">
      <alignment horizontal="right" vertical="center"/>
    </xf>
    <xf numFmtId="0" fontId="22" fillId="17" borderId="58" xfId="0" applyFont="1" applyFill="1" applyBorder="1" applyAlignment="1">
      <alignment horizontal="center" vertical="center"/>
    </xf>
    <xf numFmtId="0" fontId="0" fillId="0" borderId="30" xfId="0" applyBorder="1" applyAlignment="1">
      <alignment horizontal="center"/>
    </xf>
    <xf numFmtId="0" fontId="4" fillId="8" borderId="121" xfId="0" applyFont="1" applyFill="1" applyBorder="1" applyAlignment="1">
      <alignment horizontal="center" vertical="center"/>
    </xf>
    <xf numFmtId="0" fontId="4" fillId="8" borderId="30" xfId="0" applyFont="1" applyFill="1" applyBorder="1" applyAlignment="1">
      <alignment horizontal="center" vertical="center"/>
    </xf>
    <xf numFmtId="0" fontId="14" fillId="6" borderId="30"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0" fillId="0" borderId="115" xfId="0" applyBorder="1" applyAlignment="1">
      <alignment horizontal="center"/>
    </xf>
    <xf numFmtId="0" fontId="4" fillId="8" borderId="46"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4" fillId="8" borderId="6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14" fillId="8" borderId="66" xfId="0" applyFont="1" applyFill="1" applyBorder="1" applyAlignment="1">
      <alignment horizontal="center" vertical="center" wrapText="1"/>
    </xf>
    <xf numFmtId="0" fontId="11" fillId="8" borderId="62" xfId="0" applyFont="1" applyFill="1" applyBorder="1" applyAlignment="1">
      <alignment horizontal="center" vertical="center"/>
    </xf>
    <xf numFmtId="0" fontId="6" fillId="0" borderId="56" xfId="0" applyFont="1" applyBorder="1" applyAlignment="1">
      <alignment horizontal="center"/>
    </xf>
    <xf numFmtId="0" fontId="16" fillId="8" borderId="34" xfId="0" applyFont="1" applyFill="1" applyBorder="1" applyAlignment="1">
      <alignment horizontal="center" vertical="center" wrapText="1"/>
    </xf>
    <xf numFmtId="0" fontId="4" fillId="8" borderId="53" xfId="0" applyFont="1" applyFill="1" applyBorder="1" applyAlignment="1">
      <alignment horizontal="center" vertical="center" wrapText="1"/>
    </xf>
    <xf numFmtId="43" fontId="30" fillId="26" borderId="87" xfId="0" applyNumberFormat="1" applyFont="1" applyFill="1" applyBorder="1" applyAlignment="1">
      <alignment horizontal="center" vertical="center" wrapText="1"/>
    </xf>
    <xf numFmtId="43" fontId="30" fillId="26" borderId="18" xfId="0" applyNumberFormat="1" applyFont="1" applyFill="1" applyBorder="1" applyAlignment="1">
      <alignment horizontal="center" vertical="center" wrapText="1"/>
    </xf>
    <xf numFmtId="0" fontId="2" fillId="0" borderId="58" xfId="0" applyFont="1" applyBorder="1" applyAlignment="1">
      <alignment horizontal="right" vertical="center" wrapText="1"/>
    </xf>
    <xf numFmtId="164" fontId="4" fillId="8" borderId="49" xfId="0" applyNumberFormat="1" applyFont="1" applyFill="1" applyBorder="1" applyAlignment="1">
      <alignment horizontal="center" vertical="center" wrapText="1"/>
    </xf>
    <xf numFmtId="3" fontId="0" fillId="0" borderId="58" xfId="0" applyNumberFormat="1" applyBorder="1" applyAlignment="1">
      <alignment horizontal="center"/>
    </xf>
    <xf numFmtId="0" fontId="6" fillId="0" borderId="50" xfId="0" applyFont="1" applyBorder="1"/>
    <xf numFmtId="3" fontId="0" fillId="0" borderId="61" xfId="0" applyNumberFormat="1" applyBorder="1" applyAlignment="1">
      <alignment horizontal="center"/>
    </xf>
    <xf numFmtId="0" fontId="0" fillId="0" borderId="122" xfId="0" applyBorder="1" applyAlignment="1">
      <alignment horizontal="center"/>
    </xf>
    <xf numFmtId="0" fontId="0" fillId="0" borderId="43" xfId="0" applyBorder="1" applyAlignment="1">
      <alignment horizontal="center"/>
    </xf>
    <xf numFmtId="0" fontId="0" fillId="0" borderId="72" xfId="0" applyBorder="1" applyAlignment="1">
      <alignment horizontal="center"/>
    </xf>
    <xf numFmtId="0" fontId="0" fillId="0" borderId="68" xfId="0" applyBorder="1" applyAlignment="1">
      <alignment horizontal="center"/>
    </xf>
    <xf numFmtId="0" fontId="4" fillId="8" borderId="43" xfId="0" applyFont="1" applyFill="1" applyBorder="1" applyAlignment="1">
      <alignment horizontal="center" vertical="center"/>
    </xf>
    <xf numFmtId="0" fontId="4" fillId="8" borderId="72" xfId="0" applyFont="1" applyFill="1" applyBorder="1" applyAlignment="1">
      <alignment horizontal="center" vertical="center"/>
    </xf>
    <xf numFmtId="0" fontId="4" fillId="8" borderId="68" xfId="0" applyFont="1" applyFill="1" applyBorder="1" applyAlignment="1">
      <alignment horizontal="center" vertical="center"/>
    </xf>
    <xf numFmtId="3" fontId="0" fillId="0" borderId="28" xfId="0" applyNumberFormat="1" applyBorder="1" applyAlignment="1">
      <alignment horizontal="center"/>
    </xf>
    <xf numFmtId="0" fontId="5" fillId="0" borderId="30" xfId="0" applyFont="1" applyBorder="1" applyAlignment="1">
      <alignment horizontal="center" vertical="center" wrapText="1"/>
    </xf>
    <xf numFmtId="0" fontId="14" fillId="6" borderId="88" xfId="0" applyFont="1" applyFill="1" applyBorder="1" applyAlignment="1">
      <alignment horizontal="center" vertical="center" wrapText="1"/>
    </xf>
    <xf numFmtId="0" fontId="14" fillId="6" borderId="126" xfId="0" applyFont="1" applyFill="1" applyBorder="1" applyAlignment="1">
      <alignment horizontal="center" vertical="center" wrapText="1"/>
    </xf>
    <xf numFmtId="0" fontId="14" fillId="6" borderId="89" xfId="0" applyFont="1" applyFill="1" applyBorder="1" applyAlignment="1">
      <alignment horizontal="center" vertical="center" wrapText="1"/>
    </xf>
    <xf numFmtId="0" fontId="14" fillId="6" borderId="53" xfId="0" applyFont="1" applyFill="1" applyBorder="1" applyAlignment="1">
      <alignment horizontal="center" vertical="center" wrapText="1"/>
    </xf>
    <xf numFmtId="0" fontId="14" fillId="6" borderId="54" xfId="0" applyFont="1" applyFill="1" applyBorder="1" applyAlignment="1">
      <alignment horizontal="center" vertical="center" wrapText="1"/>
    </xf>
    <xf numFmtId="0" fontId="14" fillId="6" borderId="55" xfId="0" applyFont="1" applyFill="1" applyBorder="1" applyAlignment="1">
      <alignment horizontal="center" vertical="center" wrapText="1"/>
    </xf>
    <xf numFmtId="0" fontId="4" fillId="0" borderId="0" xfId="0" applyFont="1" applyAlignment="1">
      <alignment wrapText="1"/>
    </xf>
    <xf numFmtId="0" fontId="4" fillId="0" borderId="17" xfId="0" applyFont="1" applyBorder="1" applyAlignment="1">
      <alignment horizontal="left" vertical="center"/>
    </xf>
    <xf numFmtId="0" fontId="4" fillId="0" borderId="39" xfId="0" applyFont="1" applyBorder="1" applyAlignment="1">
      <alignment horizontal="left" vertical="center"/>
    </xf>
    <xf numFmtId="0" fontId="4" fillId="0" borderId="18" xfId="0" applyFont="1" applyBorder="1" applyAlignment="1">
      <alignment horizontal="left" vertical="center"/>
    </xf>
    <xf numFmtId="0" fontId="7" fillId="29" borderId="17" xfId="0" applyFont="1" applyFill="1" applyBorder="1" applyAlignment="1" applyProtection="1">
      <alignment horizontal="center" vertical="center"/>
      <protection locked="0"/>
    </xf>
    <xf numFmtId="0" fontId="7" fillId="29" borderId="39" xfId="0" applyFont="1" applyFill="1" applyBorder="1" applyAlignment="1" applyProtection="1">
      <alignment horizontal="center" vertical="center"/>
      <protection locked="0"/>
    </xf>
    <xf numFmtId="0" fontId="7" fillId="29" borderId="18" xfId="0" applyFont="1" applyFill="1" applyBorder="1" applyAlignment="1" applyProtection="1">
      <alignment horizontal="center" vertical="center"/>
      <protection locked="0"/>
    </xf>
    <xf numFmtId="0" fontId="5" fillId="0" borderId="0" xfId="0" applyFont="1"/>
    <xf numFmtId="0" fontId="4" fillId="0" borderId="34" xfId="0" applyFont="1" applyBorder="1" applyAlignment="1">
      <alignment horizontal="left" vertical="top"/>
    </xf>
    <xf numFmtId="0" fontId="4" fillId="0" borderId="35" xfId="0" applyFont="1" applyBorder="1" applyAlignment="1">
      <alignment horizontal="left" vertical="top"/>
    </xf>
    <xf numFmtId="0" fontId="4" fillId="0" borderId="36" xfId="0" applyFont="1" applyBorder="1" applyAlignment="1">
      <alignment horizontal="left" vertical="top"/>
    </xf>
    <xf numFmtId="0" fontId="5" fillId="2" borderId="41"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2" borderId="42" xfId="0" applyFont="1" applyFill="1" applyBorder="1" applyAlignment="1">
      <alignment horizontal="left" vertical="top" wrapText="1"/>
    </xf>
    <xf numFmtId="0" fontId="9" fillId="27" borderId="41" xfId="0" applyFont="1" applyFill="1" applyBorder="1" applyAlignment="1">
      <alignment horizontal="left" vertical="top" wrapText="1"/>
    </xf>
    <xf numFmtId="0" fontId="5" fillId="27" borderId="0" xfId="0" applyFont="1" applyFill="1" applyBorder="1" applyAlignment="1">
      <alignment horizontal="left" vertical="top" wrapText="1"/>
    </xf>
    <xf numFmtId="0" fontId="5" fillId="27" borderId="42"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42"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5" borderId="41" xfId="0" applyFont="1" applyFill="1" applyBorder="1" applyAlignment="1">
      <alignment horizontal="left" vertical="top" wrapText="1"/>
    </xf>
    <xf numFmtId="0" fontId="5" fillId="5" borderId="0" xfId="0" applyFont="1" applyFill="1" applyBorder="1" applyAlignment="1">
      <alignment horizontal="left" vertical="top" wrapText="1"/>
    </xf>
    <xf numFmtId="0" fontId="5" fillId="5" borderId="42" xfId="0" applyFont="1" applyFill="1" applyBorder="1" applyAlignment="1">
      <alignment horizontal="left" vertical="top" wrapText="1"/>
    </xf>
    <xf numFmtId="0" fontId="5" fillId="0" borderId="119" xfId="0" applyFont="1" applyBorder="1" applyAlignment="1">
      <alignment horizontal="center" vertical="center" wrapText="1"/>
    </xf>
    <xf numFmtId="0" fontId="5" fillId="0" borderId="96" xfId="0" applyFont="1" applyBorder="1" applyAlignment="1">
      <alignment horizontal="center" vertical="center" wrapText="1"/>
    </xf>
    <xf numFmtId="0" fontId="5" fillId="0" borderId="120" xfId="0" applyFont="1" applyBorder="1" applyAlignment="1">
      <alignment horizontal="center" vertical="center" wrapText="1"/>
    </xf>
    <xf numFmtId="0" fontId="22" fillId="17" borderId="48" xfId="0" applyFont="1" applyFill="1" applyBorder="1" applyAlignment="1">
      <alignment horizontal="center" vertical="center"/>
    </xf>
    <xf numFmtId="0" fontId="22" fillId="17" borderId="59" xfId="0" applyFont="1" applyFill="1" applyBorder="1" applyAlignment="1">
      <alignment horizontal="center" vertical="center"/>
    </xf>
    <xf numFmtId="0" fontId="22" fillId="17" borderId="60" xfId="0" applyFont="1" applyFill="1" applyBorder="1" applyAlignment="1">
      <alignment horizontal="center" vertical="center"/>
    </xf>
    <xf numFmtId="0" fontId="5" fillId="0" borderId="28" xfId="0" applyFont="1" applyBorder="1" applyAlignment="1">
      <alignment horizontal="center" vertical="center" wrapText="1"/>
    </xf>
    <xf numFmtId="0" fontId="0" fillId="0" borderId="32" xfId="0" applyBorder="1" applyAlignment="1">
      <alignment horizontal="center"/>
    </xf>
    <xf numFmtId="0" fontId="0" fillId="0" borderId="48" xfId="0" applyBorder="1" applyAlignment="1">
      <alignment horizontal="center"/>
    </xf>
    <xf numFmtId="0" fontId="0" fillId="18" borderId="32" xfId="0" applyFill="1" applyBorder="1" applyAlignment="1">
      <alignment horizontal="center"/>
    </xf>
    <xf numFmtId="0" fontId="0" fillId="18" borderId="61" xfId="0" applyFill="1" applyBorder="1" applyAlignment="1">
      <alignment horizontal="center"/>
    </xf>
    <xf numFmtId="0" fontId="0" fillId="18" borderId="33" xfId="0" applyFill="1" applyBorder="1" applyAlignment="1">
      <alignment horizontal="center"/>
    </xf>
    <xf numFmtId="0" fontId="0" fillId="32" borderId="19" xfId="0" applyFill="1" applyBorder="1" applyAlignment="1">
      <alignment horizontal="left" vertical="top" wrapText="1"/>
    </xf>
    <xf numFmtId="0" fontId="0" fillId="32" borderId="73" xfId="0" applyFill="1" applyBorder="1" applyAlignment="1">
      <alignment horizontal="left" vertical="top" wrapText="1"/>
    </xf>
    <xf numFmtId="0" fontId="0" fillId="32" borderId="99" xfId="0" applyFill="1" applyBorder="1" applyAlignment="1">
      <alignment horizontal="left" vertical="top" wrapText="1"/>
    </xf>
    <xf numFmtId="0" fontId="9" fillId="6" borderId="53" xfId="0" applyFont="1" applyFill="1" applyBorder="1" applyAlignment="1">
      <alignment horizontal="left" vertical="top" wrapText="1"/>
    </xf>
    <xf numFmtId="0" fontId="9" fillId="6" borderId="54" xfId="0" applyFont="1" applyFill="1" applyBorder="1" applyAlignment="1">
      <alignment horizontal="left" vertical="top" wrapText="1"/>
    </xf>
    <xf numFmtId="0" fontId="9" fillId="6" borderId="55" xfId="0" applyFont="1" applyFill="1" applyBorder="1" applyAlignment="1">
      <alignment horizontal="left" vertical="top" wrapText="1"/>
    </xf>
    <xf numFmtId="0" fontId="5" fillId="23" borderId="41" xfId="0" applyFont="1" applyFill="1" applyBorder="1" applyAlignment="1">
      <alignment horizontal="left" vertical="top" wrapText="1"/>
    </xf>
    <xf numFmtId="0" fontId="5" fillId="23" borderId="0" xfId="0" applyFont="1" applyFill="1" applyBorder="1" applyAlignment="1">
      <alignment horizontal="left" vertical="top" wrapText="1"/>
    </xf>
    <xf numFmtId="0" fontId="5" fillId="23" borderId="42" xfId="0" applyFont="1" applyFill="1" applyBorder="1" applyAlignment="1">
      <alignment horizontal="left" vertical="top" wrapText="1"/>
    </xf>
    <xf numFmtId="0" fontId="14" fillId="6" borderId="48"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60" xfId="0" applyFont="1" applyFill="1" applyBorder="1" applyAlignment="1">
      <alignment horizontal="center" vertical="center" wrapText="1"/>
    </xf>
    <xf numFmtId="0" fontId="34" fillId="0" borderId="115" xfId="0" applyFont="1" applyBorder="1" applyAlignment="1">
      <alignment horizontal="center" vertical="center"/>
    </xf>
    <xf numFmtId="0" fontId="34" fillId="0" borderId="30" xfId="0" applyFont="1" applyBorder="1" applyAlignment="1">
      <alignment horizontal="center" vertical="center"/>
    </xf>
    <xf numFmtId="0" fontId="34" fillId="0" borderId="115" xfId="0" applyFont="1" applyBorder="1" applyAlignment="1">
      <alignment horizontal="center" vertical="center" wrapText="1"/>
    </xf>
    <xf numFmtId="0" fontId="34" fillId="0" borderId="30" xfId="0" applyFont="1" applyBorder="1" applyAlignment="1">
      <alignment horizontal="center" vertical="center" wrapText="1"/>
    </xf>
    <xf numFmtId="0" fontId="34" fillId="0" borderId="122" xfId="0" applyFont="1" applyBorder="1" applyAlignment="1">
      <alignment horizontal="center" vertical="center" wrapText="1"/>
    </xf>
    <xf numFmtId="0" fontId="22" fillId="0" borderId="125" xfId="0" applyFont="1" applyBorder="1" applyAlignment="1">
      <alignment horizontal="center" vertical="center"/>
    </xf>
    <xf numFmtId="0" fontId="22" fillId="0" borderId="124" xfId="0" applyFont="1" applyBorder="1" applyAlignment="1">
      <alignment horizontal="center" vertical="center"/>
    </xf>
    <xf numFmtId="0" fontId="22" fillId="0" borderId="127" xfId="0" applyFont="1" applyBorder="1" applyAlignment="1">
      <alignment horizontal="center" vertical="center"/>
    </xf>
    <xf numFmtId="0" fontId="2" fillId="0" borderId="32" xfId="0" applyFont="1" applyBorder="1" applyAlignment="1">
      <alignment horizontal="right" vertical="center"/>
    </xf>
    <xf numFmtId="0" fontId="2" fillId="0" borderId="61" xfId="0" applyFont="1" applyBorder="1" applyAlignment="1">
      <alignment horizontal="right" vertical="center"/>
    </xf>
    <xf numFmtId="0" fontId="4" fillId="8" borderId="98" xfId="0" applyFont="1" applyFill="1" applyBorder="1" applyAlignment="1">
      <alignment horizontal="center" vertical="center" wrapText="1"/>
    </xf>
    <xf numFmtId="0" fontId="14" fillId="8" borderId="98" xfId="0" applyFont="1" applyFill="1" applyBorder="1" applyAlignment="1">
      <alignment horizontal="center" vertical="center" wrapText="1"/>
    </xf>
    <xf numFmtId="0" fontId="6" fillId="0" borderId="9" xfId="0" applyFont="1" applyBorder="1" applyAlignment="1">
      <alignment horizontal="center"/>
    </xf>
    <xf numFmtId="0" fontId="6" fillId="0" borderId="5" xfId="0" applyFont="1" applyBorder="1" applyAlignment="1">
      <alignment vertical="center"/>
    </xf>
    <xf numFmtId="0" fontId="4" fillId="8" borderId="41" xfId="0" applyFont="1" applyFill="1" applyBorder="1" applyAlignment="1">
      <alignment horizontal="center" vertical="center" wrapText="1"/>
    </xf>
    <xf numFmtId="0" fontId="0" fillId="0" borderId="121" xfId="0" applyBorder="1" applyAlignment="1">
      <alignment horizontal="center"/>
    </xf>
    <xf numFmtId="0" fontId="4" fillId="8" borderId="25" xfId="0" applyFont="1" applyFill="1" applyBorder="1" applyAlignment="1">
      <alignment horizontal="center" vertical="center" wrapText="1"/>
    </xf>
    <xf numFmtId="0" fontId="22" fillId="0" borderId="48" xfId="0" applyFont="1" applyBorder="1" applyAlignment="1">
      <alignment horizontal="center" vertical="center"/>
    </xf>
    <xf numFmtId="0" fontId="22" fillId="0" borderId="28" xfId="0" applyFont="1" applyBorder="1" applyAlignment="1">
      <alignment horizontal="center" vertical="center"/>
    </xf>
    <xf numFmtId="0" fontId="22" fillId="0" borderId="32" xfId="0" applyFont="1" applyBorder="1" applyAlignment="1">
      <alignment horizontal="center" vertical="center"/>
    </xf>
    <xf numFmtId="43" fontId="30" fillId="26" borderId="87" xfId="0" applyNumberFormat="1" applyFont="1" applyFill="1" applyBorder="1" applyAlignment="1">
      <alignment horizontal="center" vertical="center"/>
    </xf>
    <xf numFmtId="43" fontId="30" fillId="26" borderId="39" xfId="0" applyNumberFormat="1" applyFont="1" applyFill="1" applyBorder="1" applyAlignment="1">
      <alignment horizontal="center" vertical="center"/>
    </xf>
    <xf numFmtId="43" fontId="30" fillId="26" borderId="18" xfId="0" applyNumberFormat="1" applyFont="1" applyFill="1" applyBorder="1" applyAlignment="1">
      <alignment horizontal="center" vertical="center"/>
    </xf>
    <xf numFmtId="0" fontId="34" fillId="0" borderId="43" xfId="0" applyFont="1" applyBorder="1" applyAlignment="1">
      <alignment horizontal="center" vertical="center"/>
    </xf>
    <xf numFmtId="0" fontId="0" fillId="18" borderId="43" xfId="0" applyFont="1" applyFill="1" applyBorder="1" applyAlignment="1">
      <alignment horizontal="center"/>
    </xf>
    <xf numFmtId="0" fontId="0" fillId="18" borderId="72" xfId="0" applyFont="1" applyFill="1" applyBorder="1" applyAlignment="1">
      <alignment horizontal="center"/>
    </xf>
    <xf numFmtId="0" fontId="0" fillId="18" borderId="68" xfId="0" applyFont="1" applyFill="1" applyBorder="1" applyAlignment="1">
      <alignment horizontal="center"/>
    </xf>
    <xf numFmtId="0" fontId="0" fillId="32" borderId="111" xfId="0" applyFont="1" applyFill="1" applyBorder="1" applyAlignment="1">
      <alignment horizontal="left" vertical="top" wrapText="1"/>
    </xf>
    <xf numFmtId="0" fontId="0" fillId="32" borderId="74" xfId="0" applyFont="1" applyFill="1" applyBorder="1" applyAlignment="1">
      <alignment horizontal="left" vertical="top" wrapText="1"/>
    </xf>
    <xf numFmtId="0" fontId="0" fillId="32" borderId="75" xfId="0" applyFont="1" applyFill="1" applyBorder="1" applyAlignment="1">
      <alignment horizontal="left" vertical="top" wrapText="1"/>
    </xf>
    <xf numFmtId="0" fontId="37" fillId="32" borderId="19" xfId="0" applyFont="1" applyFill="1" applyBorder="1" applyAlignment="1">
      <alignment horizontal="center" vertical="center" wrapText="1"/>
    </xf>
    <xf numFmtId="0" fontId="37" fillId="32" borderId="73" xfId="0" applyFont="1" applyFill="1" applyBorder="1" applyAlignment="1">
      <alignment horizontal="center" vertical="center" wrapText="1"/>
    </xf>
    <xf numFmtId="0" fontId="37" fillId="32" borderId="99" xfId="0" applyFont="1" applyFill="1" applyBorder="1" applyAlignment="1">
      <alignment horizontal="center" vertical="center" wrapText="1"/>
    </xf>
    <xf numFmtId="0" fontId="37" fillId="6" borderId="17" xfId="0" applyFont="1" applyFill="1" applyBorder="1" applyAlignment="1">
      <alignment horizontal="center" vertical="center" wrapText="1"/>
    </xf>
    <xf numFmtId="0" fontId="37" fillId="6" borderId="39" xfId="0" applyFont="1" applyFill="1" applyBorder="1" applyAlignment="1">
      <alignment horizontal="center" vertical="center" wrapText="1"/>
    </xf>
    <xf numFmtId="0" fontId="37" fillId="6" borderId="18" xfId="0" applyFont="1" applyFill="1" applyBorder="1" applyAlignment="1">
      <alignment horizontal="center" vertical="center" wrapText="1"/>
    </xf>
    <xf numFmtId="0" fontId="0" fillId="0" borderId="28" xfId="0" applyFont="1" applyBorder="1" applyAlignment="1">
      <alignment horizontal="center"/>
    </xf>
    <xf numFmtId="0" fontId="0" fillId="0" borderId="58" xfId="0" applyFont="1" applyBorder="1" applyAlignment="1">
      <alignment horizontal="center"/>
    </xf>
    <xf numFmtId="0" fontId="0" fillId="0" borderId="29" xfId="0" applyFont="1" applyBorder="1" applyAlignment="1">
      <alignment horizontal="center"/>
    </xf>
    <xf numFmtId="0" fontId="0" fillId="0" borderId="43" xfId="0" applyFont="1" applyBorder="1" applyAlignment="1">
      <alignment horizontal="center"/>
    </xf>
    <xf numFmtId="0" fontId="0" fillId="0" borderId="72" xfId="0" applyFont="1" applyBorder="1" applyAlignment="1">
      <alignment horizontal="center"/>
    </xf>
    <xf numFmtId="0" fontId="0" fillId="0" borderId="68" xfId="0" applyFont="1" applyBorder="1" applyAlignment="1">
      <alignment horizontal="center"/>
    </xf>
    <xf numFmtId="0" fontId="36" fillId="6" borderId="20" xfId="0" applyFont="1" applyFill="1" applyBorder="1" applyAlignment="1">
      <alignment horizontal="center" vertical="center" wrapText="1"/>
    </xf>
    <xf numFmtId="0" fontId="36" fillId="6" borderId="71" xfId="0" applyFont="1" applyFill="1" applyBorder="1" applyAlignment="1">
      <alignment horizontal="center" vertical="center" wrapText="1"/>
    </xf>
    <xf numFmtId="0" fontId="36" fillId="6" borderId="21" xfId="0" applyFont="1" applyFill="1" applyBorder="1" applyAlignment="1">
      <alignment horizontal="center" vertical="center" wrapText="1"/>
    </xf>
    <xf numFmtId="0" fontId="0" fillId="18" borderId="44" xfId="0" applyFont="1" applyFill="1" applyBorder="1" applyAlignment="1">
      <alignment horizontal="center"/>
    </xf>
    <xf numFmtId="0" fontId="0" fillId="18" borderId="69" xfId="0" applyFont="1" applyFill="1" applyBorder="1" applyAlignment="1">
      <alignment horizontal="center"/>
    </xf>
    <xf numFmtId="0" fontId="0" fillId="18" borderId="70" xfId="0" applyFont="1" applyFill="1" applyBorder="1" applyAlignment="1">
      <alignment horizontal="center"/>
    </xf>
    <xf numFmtId="0" fontId="0" fillId="18" borderId="28" xfId="0" applyFont="1" applyFill="1" applyBorder="1" applyAlignment="1">
      <alignment horizontal="center" wrapText="1"/>
    </xf>
    <xf numFmtId="0" fontId="0" fillId="18" borderId="58" xfId="0" applyFont="1" applyFill="1" applyBorder="1" applyAlignment="1">
      <alignment horizontal="center" wrapText="1"/>
    </xf>
    <xf numFmtId="0" fontId="0" fillId="18" borderId="29" xfId="0" applyFont="1" applyFill="1" applyBorder="1" applyAlignment="1">
      <alignment horizontal="center" wrapText="1"/>
    </xf>
    <xf numFmtId="0" fontId="0" fillId="0" borderId="48" xfId="0" applyFont="1" applyBorder="1" applyAlignment="1">
      <alignment horizontal="center"/>
    </xf>
    <xf numFmtId="0" fontId="0" fillId="0" borderId="59" xfId="0" applyFont="1" applyBorder="1" applyAlignment="1">
      <alignment horizontal="center"/>
    </xf>
    <xf numFmtId="0" fontId="0" fillId="0" borderId="60" xfId="0" applyFont="1" applyBorder="1" applyAlignment="1">
      <alignment horizontal="center"/>
    </xf>
    <xf numFmtId="0" fontId="37" fillId="0" borderId="28" xfId="0" applyFont="1" applyBorder="1" applyAlignment="1">
      <alignment horizontal="center" vertical="center" wrapText="1"/>
    </xf>
    <xf numFmtId="0" fontId="37" fillId="0" borderId="58" xfId="0" applyFont="1" applyBorder="1" applyAlignment="1">
      <alignment horizontal="center" vertical="center" wrapText="1"/>
    </xf>
    <xf numFmtId="0" fontId="37" fillId="0" borderId="29" xfId="0" applyFont="1" applyBorder="1" applyAlignment="1">
      <alignment horizontal="center" vertical="center" wrapText="1"/>
    </xf>
    <xf numFmtId="0" fontId="0" fillId="0" borderId="44" xfId="0" applyFont="1" applyBorder="1" applyAlignment="1">
      <alignment horizontal="center"/>
    </xf>
    <xf numFmtId="0" fontId="0" fillId="0" borderId="69" xfId="0" applyFont="1" applyBorder="1" applyAlignment="1">
      <alignment horizontal="center"/>
    </xf>
    <xf numFmtId="0" fontId="0" fillId="0" borderId="70" xfId="0" applyFont="1" applyBorder="1" applyAlignment="1">
      <alignment horizontal="center"/>
    </xf>
    <xf numFmtId="0" fontId="35" fillId="8" borderId="48" xfId="0" applyFont="1" applyFill="1" applyBorder="1" applyAlignment="1">
      <alignment horizontal="center" vertical="center"/>
    </xf>
    <xf numFmtId="0" fontId="35" fillId="8" borderId="59" xfId="0" applyFont="1" applyFill="1" applyBorder="1" applyAlignment="1">
      <alignment horizontal="center" vertical="center"/>
    </xf>
    <xf numFmtId="0" fontId="35" fillId="8" borderId="60" xfId="0" applyFont="1" applyFill="1" applyBorder="1" applyAlignment="1">
      <alignment horizontal="center" vertical="center"/>
    </xf>
    <xf numFmtId="0" fontId="35" fillId="8" borderId="28" xfId="0" applyFont="1" applyFill="1" applyBorder="1" applyAlignment="1">
      <alignment horizontal="center" vertical="center"/>
    </xf>
    <xf numFmtId="0" fontId="35" fillId="8" borderId="58" xfId="0" applyFont="1" applyFill="1" applyBorder="1" applyAlignment="1">
      <alignment horizontal="center" vertical="center"/>
    </xf>
    <xf numFmtId="0" fontId="35" fillId="8" borderId="29" xfId="0" applyFont="1" applyFill="1" applyBorder="1" applyAlignment="1">
      <alignment horizontal="center" vertical="center"/>
    </xf>
    <xf numFmtId="0" fontId="36" fillId="6" borderId="28" xfId="0" applyFont="1" applyFill="1" applyBorder="1" applyAlignment="1">
      <alignment horizontal="center" vertical="center" wrapText="1"/>
    </xf>
    <xf numFmtId="0" fontId="36" fillId="6" borderId="58" xfId="0" applyFont="1" applyFill="1" applyBorder="1" applyAlignment="1">
      <alignment horizontal="center" vertical="center" wrapText="1"/>
    </xf>
    <xf numFmtId="0" fontId="36" fillId="6" borderId="29" xfId="0" applyFont="1" applyFill="1" applyBorder="1" applyAlignment="1">
      <alignment horizontal="center" vertical="center" wrapText="1"/>
    </xf>
    <xf numFmtId="0" fontId="6" fillId="0" borderId="63" xfId="0" applyFont="1" applyBorder="1"/>
    <xf numFmtId="0" fontId="34" fillId="0" borderId="132" xfId="0" applyFont="1" applyBorder="1" applyAlignment="1">
      <alignment horizontal="center" vertical="center"/>
    </xf>
    <xf numFmtId="0" fontId="34" fillId="0" borderId="119" xfId="0" applyFont="1" applyBorder="1" applyAlignment="1">
      <alignment horizontal="center" vertical="center"/>
    </xf>
    <xf numFmtId="0" fontId="22" fillId="0" borderId="132" xfId="0" applyFont="1" applyBorder="1" applyAlignment="1">
      <alignment horizontal="center" vertical="center"/>
    </xf>
    <xf numFmtId="0" fontId="22" fillId="0" borderId="119" xfId="0" applyFont="1" applyBorder="1" applyAlignment="1">
      <alignment horizontal="center" vertical="center"/>
    </xf>
    <xf numFmtId="0" fontId="22" fillId="0" borderId="133" xfId="0" applyFont="1" applyBorder="1" applyAlignment="1">
      <alignment horizontal="center" vertical="center"/>
    </xf>
    <xf numFmtId="0" fontId="34" fillId="0" borderId="132" xfId="0" applyFont="1" applyBorder="1" applyAlignment="1">
      <alignment horizontal="center" vertical="center" wrapText="1"/>
    </xf>
    <xf numFmtId="0" fontId="34" fillId="0" borderId="119" xfId="0" applyFont="1" applyBorder="1" applyAlignment="1">
      <alignment horizontal="center" vertical="center" wrapText="1"/>
    </xf>
    <xf numFmtId="0" fontId="34" fillId="0" borderId="133" xfId="0" applyFont="1" applyBorder="1" applyAlignment="1">
      <alignment horizontal="center" vertical="center" wrapText="1"/>
    </xf>
    <xf numFmtId="0" fontId="0" fillId="0" borderId="32" xfId="0" applyFont="1" applyBorder="1" applyAlignment="1">
      <alignment horizontal="center"/>
    </xf>
    <xf numFmtId="0" fontId="0" fillId="0" borderId="61" xfId="0" applyFont="1" applyBorder="1" applyAlignment="1">
      <alignment horizontal="center"/>
    </xf>
    <xf numFmtId="0" fontId="0" fillId="0" borderId="33" xfId="0" applyFont="1" applyBorder="1" applyAlignment="1">
      <alignment horizontal="center"/>
    </xf>
    <xf numFmtId="0" fontId="22" fillId="0" borderId="41" xfId="0" applyFont="1" applyBorder="1" applyAlignment="1">
      <alignment horizontal="center" vertical="center"/>
    </xf>
    <xf numFmtId="0" fontId="34" fillId="0" borderId="100" xfId="0" applyFont="1" applyBorder="1" applyAlignment="1">
      <alignment horizontal="center" vertical="center"/>
    </xf>
    <xf numFmtId="0" fontId="34" fillId="0" borderId="93" xfId="0" applyFont="1" applyBorder="1" applyAlignment="1">
      <alignment horizontal="center" vertical="center"/>
    </xf>
    <xf numFmtId="0" fontId="34" fillId="0" borderId="102" xfId="0" applyFont="1" applyBorder="1" applyAlignment="1">
      <alignment horizontal="center" vertical="center"/>
    </xf>
    <xf numFmtId="0" fontId="34" fillId="0" borderId="100" xfId="0" applyFont="1" applyBorder="1" applyAlignment="1">
      <alignment horizontal="center" vertical="center" wrapText="1"/>
    </xf>
    <xf numFmtId="0" fontId="34" fillId="0" borderId="93" xfId="0" applyFont="1" applyBorder="1" applyAlignment="1">
      <alignment horizontal="center" vertical="center" wrapText="1"/>
    </xf>
    <xf numFmtId="0" fontId="34" fillId="0" borderId="102" xfId="0" applyFont="1" applyBorder="1" applyAlignment="1">
      <alignment horizontal="center" vertical="center" wrapText="1"/>
    </xf>
    <xf numFmtId="0" fontId="34" fillId="0" borderId="117" xfId="0" applyFont="1" applyBorder="1" applyAlignment="1">
      <alignment horizontal="center" vertical="center"/>
    </xf>
    <xf numFmtId="0" fontId="34" fillId="0" borderId="118"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31" xfId="0" applyFont="1" applyBorder="1" applyAlignment="1">
      <alignment horizontal="center" vertical="center"/>
    </xf>
    <xf numFmtId="0" fontId="22" fillId="0" borderId="137" xfId="0" applyFont="1" applyBorder="1" applyAlignment="1">
      <alignment horizontal="left" vertical="top" wrapText="1"/>
    </xf>
    <xf numFmtId="0" fontId="22" fillId="0" borderId="0" xfId="0" applyFont="1" applyBorder="1" applyAlignment="1">
      <alignment horizontal="left" vertical="top" wrapText="1"/>
    </xf>
    <xf numFmtId="0" fontId="37" fillId="0" borderId="17" xfId="0" applyFont="1" applyBorder="1" applyAlignment="1">
      <alignment horizontal="left" vertical="top" wrapText="1"/>
    </xf>
    <xf numFmtId="0" fontId="37" fillId="0" borderId="39" xfId="0" applyFont="1" applyBorder="1" applyAlignment="1">
      <alignment horizontal="left" vertical="top" wrapText="1"/>
    </xf>
    <xf numFmtId="0" fontId="37" fillId="0" borderId="18" xfId="0" applyFont="1" applyBorder="1" applyAlignment="1">
      <alignment horizontal="left" vertical="top" wrapText="1"/>
    </xf>
    <xf numFmtId="0" fontId="4" fillId="0" borderId="53" xfId="0" applyFont="1" applyBorder="1" applyAlignment="1">
      <alignment horizontal="left" vertical="center"/>
    </xf>
    <xf numFmtId="0" fontId="4" fillId="0" borderId="54" xfId="0" applyFont="1" applyBorder="1" applyAlignment="1">
      <alignment horizontal="left" vertical="center"/>
    </xf>
    <xf numFmtId="0" fontId="22" fillId="22" borderId="17" xfId="0" applyFont="1" applyFill="1" applyBorder="1" applyAlignment="1">
      <alignment horizontal="center" vertical="center"/>
    </xf>
    <xf numFmtId="0" fontId="22" fillId="22" borderId="39" xfId="0" applyFont="1" applyFill="1" applyBorder="1" applyAlignment="1">
      <alignment horizontal="center" vertical="center"/>
    </xf>
    <xf numFmtId="0" fontId="22" fillId="22" borderId="54" xfId="0" applyFont="1" applyFill="1" applyBorder="1" applyAlignment="1">
      <alignment horizontal="center" vertical="center"/>
    </xf>
    <xf numFmtId="0" fontId="31" fillId="23" borderId="17" xfId="0" applyFont="1" applyFill="1" applyBorder="1" applyAlignment="1">
      <alignment horizontal="left" vertical="top" wrapText="1"/>
    </xf>
    <xf numFmtId="0" fontId="31" fillId="23" borderId="39" xfId="0" applyFont="1" applyFill="1" applyBorder="1" applyAlignment="1">
      <alignment horizontal="left" vertical="top" wrapText="1"/>
    </xf>
    <xf numFmtId="0" fontId="31" fillId="23" borderId="18" xfId="0" applyFont="1" applyFill="1" applyBorder="1" applyAlignment="1">
      <alignment horizontal="left" vertical="top" wrapText="1"/>
    </xf>
    <xf numFmtId="0" fontId="22" fillId="14" borderId="17" xfId="0" applyFont="1" applyFill="1" applyBorder="1" applyAlignment="1">
      <alignment horizontal="center" vertical="center"/>
    </xf>
    <xf numFmtId="0" fontId="22" fillId="14" borderId="39" xfId="0" applyFont="1" applyFill="1" applyBorder="1" applyAlignment="1">
      <alignment horizontal="center" vertical="center"/>
    </xf>
    <xf numFmtId="0" fontId="22" fillId="14" borderId="18" xfId="0" applyFont="1" applyFill="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31" xfId="0" applyBorder="1" applyAlignment="1">
      <alignment horizontal="center" vertical="center"/>
    </xf>
    <xf numFmtId="0" fontId="0" fillId="21" borderId="34" xfId="0" applyFont="1" applyFill="1" applyBorder="1" applyAlignment="1">
      <alignment horizontal="center" vertical="center"/>
    </xf>
    <xf numFmtId="0" fontId="0" fillId="21" borderId="41" xfId="0" applyFont="1" applyFill="1" applyBorder="1" applyAlignment="1">
      <alignment horizontal="center" vertical="center"/>
    </xf>
    <xf numFmtId="0" fontId="0" fillId="21" borderId="53" xfId="0" applyFont="1" applyFill="1" applyBorder="1" applyAlignment="1">
      <alignment horizontal="center" vertical="center"/>
    </xf>
    <xf numFmtId="0" fontId="31" fillId="0" borderId="34" xfId="0" applyFont="1" applyFill="1" applyBorder="1" applyAlignment="1">
      <alignment horizontal="left" vertical="top" wrapText="1"/>
    </xf>
    <xf numFmtId="0" fontId="31" fillId="0" borderId="35" xfId="0" applyFont="1" applyFill="1" applyBorder="1" applyAlignment="1">
      <alignment horizontal="left" vertical="top" wrapText="1"/>
    </xf>
    <xf numFmtId="0" fontId="31" fillId="0" borderId="36" xfId="0" applyFont="1" applyFill="1" applyBorder="1" applyAlignment="1">
      <alignment horizontal="left" vertical="top" wrapText="1"/>
    </xf>
    <xf numFmtId="0" fontId="31" fillId="0" borderId="53" xfId="0" applyFont="1" applyFill="1" applyBorder="1" applyAlignment="1">
      <alignment horizontal="left" vertical="top" wrapText="1"/>
    </xf>
    <xf numFmtId="0" fontId="31" fillId="0" borderId="54" xfId="0" applyFont="1" applyFill="1" applyBorder="1" applyAlignment="1">
      <alignment horizontal="left" vertical="top" wrapText="1"/>
    </xf>
    <xf numFmtId="0" fontId="31" fillId="0" borderId="55" xfId="0" applyFont="1" applyFill="1" applyBorder="1" applyAlignment="1">
      <alignment horizontal="left" vertical="top" wrapText="1"/>
    </xf>
    <xf numFmtId="0" fontId="22" fillId="22" borderId="35" xfId="0" applyFont="1" applyFill="1" applyBorder="1" applyAlignment="1">
      <alignment horizontal="center" vertical="center"/>
    </xf>
    <xf numFmtId="0" fontId="0" fillId="0" borderId="35" xfId="0" applyBorder="1" applyAlignment="1">
      <alignment horizontal="center" vertical="center"/>
    </xf>
    <xf numFmtId="0" fontId="0" fillId="0" borderId="0" xfId="0" applyBorder="1" applyAlignment="1">
      <alignment horizontal="center" vertical="center"/>
    </xf>
    <xf numFmtId="0" fontId="0" fillId="0" borderId="54" xfId="0" applyBorder="1" applyAlignment="1">
      <alignment horizontal="center" vertical="center"/>
    </xf>
    <xf numFmtId="0" fontId="0" fillId="0" borderId="58" xfId="0" applyBorder="1" applyAlignment="1">
      <alignment horizontal="center" vertical="center" wrapText="1"/>
    </xf>
    <xf numFmtId="0" fontId="0" fillId="0" borderId="72" xfId="0" applyBorder="1" applyAlignment="1">
      <alignment horizontal="center" vertical="center" wrapText="1"/>
    </xf>
    <xf numFmtId="0" fontId="0" fillId="0" borderId="74" xfId="0" applyBorder="1" applyAlignment="1">
      <alignment horizontal="center" vertical="center" wrapText="1"/>
    </xf>
    <xf numFmtId="0" fontId="0" fillId="0" borderId="69" xfId="0" applyBorder="1" applyAlignment="1">
      <alignment horizontal="center" vertical="center" wrapText="1"/>
    </xf>
    <xf numFmtId="0" fontId="2" fillId="31" borderId="58" xfId="0" applyFont="1" applyFill="1" applyBorder="1" applyAlignment="1">
      <alignment horizontal="center" vertical="center"/>
    </xf>
    <xf numFmtId="0" fontId="13" fillId="9" borderId="0" xfId="0" applyFont="1" applyFill="1" applyBorder="1" applyAlignment="1">
      <alignment horizontal="center" wrapText="1"/>
    </xf>
    <xf numFmtId="0" fontId="0" fillId="0" borderId="0" xfId="0" applyAlignment="1">
      <alignment horizontal="center"/>
    </xf>
  </cellXfs>
  <cellStyles count="3">
    <cellStyle name="Normal" xfId="0" builtinId="0"/>
    <cellStyle name="Normal 3" xfId="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1447800</xdr:colOff>
      <xdr:row>1</xdr:row>
      <xdr:rowOff>165100</xdr:rowOff>
    </xdr:from>
    <xdr:to>
      <xdr:col>0</xdr:col>
      <xdr:colOff>2743200</xdr:colOff>
      <xdr:row>7</xdr:row>
      <xdr:rowOff>139700</xdr:rowOff>
    </xdr:to>
    <xdr:pic>
      <xdr:nvPicPr>
        <xdr:cNvPr id="3" name="image1.png" descr="CCS_logo.PNG"/>
        <xdr:cNvPicPr preferRelativeResize="0"/>
      </xdr:nvPicPr>
      <xdr:blipFill>
        <a:blip xmlns:r="http://schemas.openxmlformats.org/officeDocument/2006/relationships" r:embed="rId1" cstate="print"/>
        <a:stretch>
          <a:fillRect/>
        </a:stretch>
      </xdr:blipFill>
      <xdr:spPr>
        <a:xfrm>
          <a:off x="1447800" y="349250"/>
          <a:ext cx="1295400" cy="10795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26"/>
  <sheetViews>
    <sheetView showGridLines="0" showRowColHeaders="0" tabSelected="1" workbookViewId="0">
      <selection activeCell="A31" sqref="A31"/>
    </sheetView>
  </sheetViews>
  <sheetFormatPr defaultRowHeight="15" x14ac:dyDescent="0.25"/>
  <cols>
    <col min="1" max="1" width="155.42578125" style="3" customWidth="1"/>
  </cols>
  <sheetData>
    <row r="1" spans="1:1" x14ac:dyDescent="0.25">
      <c r="A1" s="5"/>
    </row>
    <row r="2" spans="1:1" x14ac:dyDescent="0.25">
      <c r="A2" s="5"/>
    </row>
    <row r="3" spans="1:1" x14ac:dyDescent="0.25">
      <c r="A3" s="5"/>
    </row>
    <row r="4" spans="1:1" x14ac:dyDescent="0.25">
      <c r="A4" s="5"/>
    </row>
    <row r="5" spans="1:1" x14ac:dyDescent="0.25">
      <c r="A5" s="5"/>
    </row>
    <row r="6" spans="1:1" x14ac:dyDescent="0.25">
      <c r="A6" s="5"/>
    </row>
    <row r="7" spans="1:1" x14ac:dyDescent="0.25">
      <c r="A7" s="5"/>
    </row>
    <row r="8" spans="1:1" x14ac:dyDescent="0.25">
      <c r="A8" s="5"/>
    </row>
    <row r="9" spans="1:1" x14ac:dyDescent="0.25">
      <c r="A9" s="5"/>
    </row>
    <row r="10" spans="1:1" x14ac:dyDescent="0.25">
      <c r="A10" s="46" t="s">
        <v>160</v>
      </c>
    </row>
    <row r="11" spans="1:1" x14ac:dyDescent="0.25">
      <c r="A11" s="47" t="s">
        <v>161</v>
      </c>
    </row>
    <row r="12" spans="1:1" x14ac:dyDescent="0.25">
      <c r="A12" s="46" t="s">
        <v>162</v>
      </c>
    </row>
    <row r="13" spans="1:1" x14ac:dyDescent="0.25">
      <c r="A13" s="46"/>
    </row>
    <row r="14" spans="1:1" x14ac:dyDescent="0.25">
      <c r="A14" s="46" t="s">
        <v>364</v>
      </c>
    </row>
    <row r="15" spans="1:1" x14ac:dyDescent="0.25">
      <c r="A15" s="46"/>
    </row>
    <row r="16" spans="1:1" x14ac:dyDescent="0.25">
      <c r="A16" s="46" t="s">
        <v>163</v>
      </c>
    </row>
    <row r="17" spans="1:1" x14ac:dyDescent="0.25">
      <c r="A17" s="5"/>
    </row>
    <row r="18" spans="1:1" x14ac:dyDescent="0.25">
      <c r="A18" s="5"/>
    </row>
    <row r="19" spans="1:1" x14ac:dyDescent="0.25">
      <c r="A19" s="5"/>
    </row>
    <row r="20" spans="1:1" x14ac:dyDescent="0.25">
      <c r="A20" s="5"/>
    </row>
    <row r="21" spans="1:1" x14ac:dyDescent="0.25">
      <c r="A21" s="5"/>
    </row>
    <row r="22" spans="1:1" x14ac:dyDescent="0.25">
      <c r="A22" s="5"/>
    </row>
    <row r="23" spans="1:1" x14ac:dyDescent="0.25">
      <c r="A23" s="48"/>
    </row>
    <row r="24" spans="1:1" x14ac:dyDescent="0.25">
      <c r="A24" s="2"/>
    </row>
    <row r="25" spans="1:1" x14ac:dyDescent="0.25">
      <c r="A25" s="2"/>
    </row>
    <row r="26" spans="1:1" x14ac:dyDescent="0.25">
      <c r="A2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L116"/>
  <sheetViews>
    <sheetView showGridLines="0" topLeftCell="C1" workbookViewId="0">
      <selection activeCell="I5" sqref="I5"/>
    </sheetView>
  </sheetViews>
  <sheetFormatPr defaultColWidth="14.42578125" defaultRowHeight="15" customHeight="1" x14ac:dyDescent="0.25"/>
  <cols>
    <col min="1" max="2" width="154.5703125" style="3" customWidth="1"/>
    <col min="3" max="3" width="3.7109375" style="82" customWidth="1"/>
    <col min="4" max="4" width="154.5703125" style="3" customWidth="1"/>
    <col min="5" max="12" width="5.42578125" style="3" customWidth="1"/>
    <col min="13" max="27" width="12.5703125" style="3" customWidth="1"/>
    <col min="28" max="16384" width="14.42578125" style="3"/>
  </cols>
  <sheetData>
    <row r="1" spans="1:12" ht="42.75" customHeight="1" thickBot="1" x14ac:dyDescent="0.3">
      <c r="A1" s="49" t="s">
        <v>164</v>
      </c>
      <c r="B1" s="60" t="s">
        <v>164</v>
      </c>
      <c r="C1" s="70"/>
      <c r="D1" s="83" t="s">
        <v>175</v>
      </c>
      <c r="E1" s="5"/>
      <c r="F1" s="5"/>
      <c r="G1" s="2"/>
      <c r="H1" s="2"/>
      <c r="I1" s="2"/>
      <c r="J1" s="2"/>
      <c r="K1" s="2"/>
      <c r="L1" s="2"/>
    </row>
    <row r="2" spans="1:12" ht="27" thickBot="1" x14ac:dyDescent="0.3">
      <c r="A2" s="50" t="s">
        <v>165</v>
      </c>
      <c r="B2" s="61" t="s">
        <v>165</v>
      </c>
      <c r="C2" s="71"/>
      <c r="D2" s="84" t="s">
        <v>165</v>
      </c>
      <c r="E2" s="5"/>
      <c r="F2" s="5"/>
      <c r="G2" s="2"/>
      <c r="H2" s="2"/>
      <c r="I2" s="2"/>
      <c r="J2" s="2"/>
      <c r="K2" s="2"/>
      <c r="L2" s="2"/>
    </row>
    <row r="3" spans="1:12" ht="50.1" customHeight="1" thickBot="1" x14ac:dyDescent="0.3">
      <c r="A3" s="51" t="s">
        <v>166</v>
      </c>
      <c r="B3" s="62" t="s">
        <v>166</v>
      </c>
      <c r="C3" s="72"/>
      <c r="D3" s="85" t="s">
        <v>782</v>
      </c>
      <c r="E3" s="5"/>
      <c r="F3" s="5"/>
      <c r="G3" s="2"/>
      <c r="H3" s="2"/>
      <c r="I3" s="2"/>
      <c r="J3" s="2"/>
      <c r="K3" s="2"/>
      <c r="L3" s="2"/>
    </row>
    <row r="4" spans="1:12" ht="15.75" thickBot="1" x14ac:dyDescent="0.3">
      <c r="A4" s="52" t="s">
        <v>167</v>
      </c>
      <c r="B4" s="63" t="s">
        <v>167</v>
      </c>
      <c r="C4" s="73"/>
      <c r="D4" s="86" t="s">
        <v>167</v>
      </c>
      <c r="E4" s="5"/>
      <c r="F4" s="5"/>
      <c r="G4" s="2"/>
      <c r="H4" s="2"/>
      <c r="I4" s="2"/>
      <c r="J4" s="2"/>
      <c r="K4" s="2"/>
      <c r="L4" s="2"/>
    </row>
    <row r="5" spans="1:12" ht="299.10000000000002" customHeight="1" thickBot="1" x14ac:dyDescent="0.3">
      <c r="A5" s="53" t="s">
        <v>168</v>
      </c>
      <c r="B5" s="64" t="s">
        <v>168</v>
      </c>
      <c r="C5" s="74"/>
      <c r="D5" s="87" t="s">
        <v>783</v>
      </c>
      <c r="E5" s="5"/>
      <c r="F5" s="5"/>
      <c r="G5" s="2"/>
      <c r="H5" s="2"/>
      <c r="I5" s="2"/>
      <c r="J5" s="2"/>
      <c r="K5" s="2"/>
      <c r="L5" s="2"/>
    </row>
    <row r="6" spans="1:12" ht="30.75" thickBot="1" x14ac:dyDescent="0.3">
      <c r="A6" s="54" t="s">
        <v>169</v>
      </c>
      <c r="B6" s="65" t="s">
        <v>169</v>
      </c>
      <c r="C6" s="75"/>
      <c r="D6" s="88" t="s">
        <v>169</v>
      </c>
      <c r="E6" s="5"/>
      <c r="F6" s="5"/>
      <c r="G6" s="2"/>
      <c r="H6" s="2"/>
      <c r="I6" s="2"/>
      <c r="J6" s="2"/>
      <c r="K6" s="2"/>
      <c r="L6" s="2"/>
    </row>
    <row r="7" spans="1:12" ht="114.75" thickBot="1" x14ac:dyDescent="0.3">
      <c r="A7" s="53" t="s">
        <v>170</v>
      </c>
      <c r="B7" s="64" t="s">
        <v>170</v>
      </c>
      <c r="C7" s="74"/>
      <c r="D7" s="87" t="s">
        <v>170</v>
      </c>
      <c r="E7" s="5"/>
      <c r="F7" s="5"/>
      <c r="G7" s="2"/>
      <c r="H7" s="2"/>
      <c r="I7" s="2"/>
      <c r="J7" s="2"/>
      <c r="K7" s="2"/>
      <c r="L7" s="2"/>
    </row>
    <row r="8" spans="1:12" ht="15.75" thickBot="1" x14ac:dyDescent="0.3">
      <c r="A8" s="55" t="s">
        <v>171</v>
      </c>
      <c r="B8" s="66" t="s">
        <v>171</v>
      </c>
      <c r="C8" s="76"/>
      <c r="D8" s="89" t="s">
        <v>171</v>
      </c>
      <c r="E8" s="5"/>
      <c r="F8" s="5"/>
      <c r="G8" s="2"/>
      <c r="H8" s="2"/>
      <c r="I8" s="2"/>
      <c r="J8" s="2"/>
      <c r="K8" s="2"/>
      <c r="L8" s="2"/>
    </row>
    <row r="9" spans="1:12" ht="57.75" thickBot="1" x14ac:dyDescent="0.3">
      <c r="A9" s="56" t="s">
        <v>172</v>
      </c>
      <c r="B9" s="67" t="s">
        <v>172</v>
      </c>
      <c r="C9" s="77"/>
      <c r="D9" s="90" t="s">
        <v>176</v>
      </c>
      <c r="E9" s="5"/>
      <c r="F9" s="5"/>
      <c r="G9" s="2"/>
      <c r="H9" s="2"/>
      <c r="I9" s="2"/>
      <c r="J9" s="2"/>
      <c r="K9" s="2"/>
      <c r="L9" s="2"/>
    </row>
    <row r="10" spans="1:12" ht="15.75" thickBot="1" x14ac:dyDescent="0.3">
      <c r="A10" s="57" t="s">
        <v>173</v>
      </c>
      <c r="B10" s="68" t="s">
        <v>173</v>
      </c>
      <c r="C10" s="78"/>
      <c r="D10" s="91"/>
      <c r="E10" s="5"/>
      <c r="F10" s="5"/>
      <c r="G10" s="2"/>
      <c r="H10" s="2"/>
      <c r="I10" s="2"/>
      <c r="J10" s="2"/>
      <c r="K10" s="2"/>
      <c r="L10" s="2"/>
    </row>
    <row r="11" spans="1:12" ht="132.94999999999999" customHeight="1" thickBot="1" x14ac:dyDescent="0.3">
      <c r="A11" s="58" t="s">
        <v>174</v>
      </c>
      <c r="B11" s="69" t="s">
        <v>174</v>
      </c>
      <c r="C11" s="79"/>
      <c r="D11" s="546" t="s">
        <v>780</v>
      </c>
      <c r="E11" s="5"/>
      <c r="F11" s="5"/>
      <c r="G11" s="2"/>
      <c r="H11" s="2"/>
      <c r="I11" s="2"/>
      <c r="J11" s="2"/>
      <c r="K11" s="2"/>
      <c r="L11" s="2"/>
    </row>
    <row r="12" spans="1:12" ht="13.5" customHeight="1" x14ac:dyDescent="0.25">
      <c r="A12" s="2"/>
      <c r="B12" s="2"/>
      <c r="C12" s="80"/>
      <c r="D12" s="2"/>
      <c r="E12" s="5"/>
      <c r="F12" s="5"/>
      <c r="G12" s="2"/>
      <c r="H12" s="2"/>
      <c r="I12" s="2"/>
      <c r="J12" s="2"/>
      <c r="K12" s="2"/>
      <c r="L12" s="2"/>
    </row>
    <row r="13" spans="1:12" ht="13.5" customHeight="1" x14ac:dyDescent="0.25">
      <c r="A13" s="59"/>
      <c r="B13" s="59"/>
      <c r="C13" s="81"/>
      <c r="D13" s="59"/>
      <c r="E13" s="5"/>
      <c r="F13" s="5"/>
      <c r="G13" s="2"/>
      <c r="H13" s="2"/>
      <c r="I13" s="2"/>
      <c r="J13" s="2"/>
      <c r="K13" s="2"/>
      <c r="L13" s="2"/>
    </row>
    <row r="14" spans="1:12" ht="13.5" customHeight="1" x14ac:dyDescent="0.25">
      <c r="A14" s="2"/>
      <c r="B14" s="2"/>
      <c r="C14" s="80"/>
      <c r="D14" s="2"/>
      <c r="E14" s="5"/>
      <c r="F14" s="5"/>
      <c r="G14" s="2"/>
      <c r="H14" s="2"/>
      <c r="I14" s="2"/>
      <c r="J14" s="2"/>
      <c r="K14" s="2"/>
      <c r="L14" s="2"/>
    </row>
    <row r="15" spans="1:12" ht="13.5" customHeight="1" x14ac:dyDescent="0.25">
      <c r="A15" s="59"/>
      <c r="B15" s="59"/>
      <c r="C15" s="81"/>
      <c r="D15" s="59"/>
      <c r="E15" s="5"/>
      <c r="F15" s="5"/>
      <c r="G15" s="2"/>
      <c r="H15" s="2"/>
      <c r="I15" s="2"/>
      <c r="J15" s="2"/>
      <c r="K15" s="2"/>
      <c r="L15" s="2"/>
    </row>
    <row r="16" spans="1:12" ht="14.25" customHeight="1" x14ac:dyDescent="0.25">
      <c r="A16" s="2"/>
      <c r="B16" s="2"/>
      <c r="C16" s="80"/>
      <c r="D16" s="2"/>
      <c r="E16" s="2"/>
      <c r="F16" s="2"/>
      <c r="G16" s="2"/>
      <c r="H16" s="2"/>
      <c r="I16" s="2"/>
      <c r="J16" s="2"/>
      <c r="K16" s="2"/>
      <c r="L16" s="2"/>
    </row>
    <row r="17" spans="1:12" x14ac:dyDescent="0.25">
      <c r="A17" s="2"/>
      <c r="B17" s="2"/>
      <c r="C17" s="80"/>
      <c r="D17" s="2"/>
      <c r="E17" s="2"/>
      <c r="F17" s="2"/>
      <c r="G17" s="2"/>
      <c r="H17" s="2"/>
      <c r="I17" s="2"/>
      <c r="J17" s="2"/>
      <c r="K17" s="2"/>
      <c r="L17" s="2"/>
    </row>
    <row r="18" spans="1:12" x14ac:dyDescent="0.25">
      <c r="A18" s="2"/>
      <c r="B18" s="2"/>
      <c r="C18" s="80"/>
      <c r="D18" s="2"/>
      <c r="E18" s="2"/>
      <c r="F18" s="2"/>
      <c r="G18" s="2"/>
      <c r="H18" s="2"/>
      <c r="I18" s="2"/>
      <c r="J18" s="2"/>
      <c r="K18" s="2"/>
      <c r="L18" s="2"/>
    </row>
    <row r="19" spans="1:12" ht="15" customHeight="1" x14ac:dyDescent="0.25">
      <c r="A19" s="2"/>
      <c r="B19" s="2"/>
      <c r="C19" s="80"/>
      <c r="D19" s="2"/>
    </row>
    <row r="20" spans="1:12" ht="15" customHeight="1" x14ac:dyDescent="0.25">
      <c r="A20" s="2"/>
      <c r="B20" s="2"/>
      <c r="C20" s="80"/>
      <c r="D20" s="2"/>
    </row>
    <row r="21" spans="1:12" ht="15" customHeight="1" x14ac:dyDescent="0.25">
      <c r="A21" s="2"/>
      <c r="B21" s="2"/>
      <c r="C21" s="80"/>
      <c r="D21" s="2"/>
    </row>
    <row r="22" spans="1:12" ht="15" customHeight="1" x14ac:dyDescent="0.25">
      <c r="A22" s="2"/>
      <c r="B22" s="2"/>
      <c r="C22" s="80"/>
      <c r="D22" s="2"/>
    </row>
    <row r="23" spans="1:12" ht="15" customHeight="1" x14ac:dyDescent="0.25">
      <c r="A23" s="2"/>
      <c r="B23" s="2"/>
      <c r="C23" s="80"/>
      <c r="D23" s="2"/>
    </row>
    <row r="24" spans="1:12" ht="15" customHeight="1" x14ac:dyDescent="0.25">
      <c r="A24" s="2"/>
      <c r="B24" s="2"/>
      <c r="C24" s="80"/>
      <c r="D24" s="2"/>
    </row>
    <row r="25" spans="1:12" ht="15" customHeight="1" x14ac:dyDescent="0.25">
      <c r="A25" s="2"/>
      <c r="B25" s="2"/>
      <c r="C25" s="80"/>
      <c r="D25" s="2"/>
    </row>
    <row r="26" spans="1:12" ht="15" customHeight="1" x14ac:dyDescent="0.25">
      <c r="A26" s="2"/>
      <c r="B26" s="2"/>
      <c r="C26" s="80"/>
      <c r="D26" s="2"/>
    </row>
    <row r="27" spans="1:12" ht="15" customHeight="1" x14ac:dyDescent="0.25">
      <c r="A27" s="2"/>
      <c r="B27" s="2"/>
      <c r="C27" s="80"/>
      <c r="D27" s="2"/>
    </row>
    <row r="28" spans="1:12" ht="15" customHeight="1" x14ac:dyDescent="0.25">
      <c r="A28" s="2"/>
      <c r="B28" s="2"/>
      <c r="C28" s="80"/>
      <c r="D28" s="2"/>
    </row>
    <row r="29" spans="1:12" ht="15" customHeight="1" x14ac:dyDescent="0.25">
      <c r="A29" s="2"/>
      <c r="B29" s="2"/>
      <c r="C29" s="80"/>
      <c r="D29" s="2"/>
    </row>
    <row r="30" spans="1:12" ht="15" customHeight="1" x14ac:dyDescent="0.25">
      <c r="A30" s="2"/>
      <c r="B30" s="2"/>
      <c r="C30" s="80"/>
      <c r="D30" s="2"/>
    </row>
    <row r="31" spans="1:12" ht="15" customHeight="1" x14ac:dyDescent="0.25">
      <c r="A31" s="2"/>
      <c r="B31" s="2"/>
      <c r="C31" s="80"/>
      <c r="D31" s="2"/>
    </row>
    <row r="32" spans="1:12" ht="15" customHeight="1" x14ac:dyDescent="0.25">
      <c r="A32" s="2"/>
      <c r="B32" s="2"/>
      <c r="C32" s="80"/>
      <c r="D32" s="2"/>
    </row>
    <row r="33" spans="1:4" ht="15" customHeight="1" x14ac:dyDescent="0.25">
      <c r="A33" s="2"/>
      <c r="B33" s="2"/>
      <c r="C33" s="80"/>
      <c r="D33" s="2"/>
    </row>
    <row r="34" spans="1:4" ht="15" customHeight="1" x14ac:dyDescent="0.25">
      <c r="A34" s="2"/>
      <c r="B34" s="2"/>
      <c r="C34" s="80"/>
      <c r="D34" s="2"/>
    </row>
    <row r="35" spans="1:4" ht="15" customHeight="1" x14ac:dyDescent="0.25">
      <c r="A35" s="2"/>
      <c r="B35" s="2"/>
      <c r="C35" s="80"/>
      <c r="D35" s="2"/>
    </row>
    <row r="36" spans="1:4" ht="15" customHeight="1" x14ac:dyDescent="0.25">
      <c r="A36" s="2"/>
      <c r="B36" s="2"/>
      <c r="C36" s="80"/>
      <c r="D36" s="2"/>
    </row>
    <row r="37" spans="1:4" ht="15" customHeight="1" x14ac:dyDescent="0.25">
      <c r="A37" s="2"/>
      <c r="B37" s="2"/>
      <c r="C37" s="80"/>
      <c r="D37" s="2"/>
    </row>
    <row r="38" spans="1:4" ht="15" customHeight="1" x14ac:dyDescent="0.25">
      <c r="A38" s="2"/>
      <c r="B38" s="2"/>
      <c r="C38" s="80"/>
      <c r="D38" s="2"/>
    </row>
    <row r="39" spans="1:4" ht="15" customHeight="1" x14ac:dyDescent="0.25">
      <c r="A39" s="2"/>
      <c r="B39" s="2"/>
      <c r="C39" s="80"/>
      <c r="D39" s="2"/>
    </row>
    <row r="40" spans="1:4" ht="15" customHeight="1" x14ac:dyDescent="0.25">
      <c r="A40" s="2"/>
      <c r="B40" s="2"/>
      <c r="C40" s="80"/>
      <c r="D40" s="2"/>
    </row>
    <row r="41" spans="1:4" ht="15" customHeight="1" x14ac:dyDescent="0.25">
      <c r="A41" s="2"/>
      <c r="B41" s="2"/>
      <c r="C41" s="80"/>
      <c r="D41" s="2"/>
    </row>
    <row r="42" spans="1:4" ht="15" customHeight="1" x14ac:dyDescent="0.25">
      <c r="A42" s="2"/>
      <c r="B42" s="2"/>
      <c r="C42" s="80"/>
      <c r="D42" s="2"/>
    </row>
    <row r="43" spans="1:4" ht="15" customHeight="1" x14ac:dyDescent="0.25">
      <c r="A43" s="2"/>
      <c r="B43" s="2"/>
      <c r="C43" s="80"/>
      <c r="D43" s="2"/>
    </row>
    <row r="44" spans="1:4" ht="15" customHeight="1" x14ac:dyDescent="0.25">
      <c r="A44" s="2"/>
      <c r="B44" s="2"/>
      <c r="C44" s="80"/>
      <c r="D44" s="2"/>
    </row>
    <row r="45" spans="1:4" ht="15" customHeight="1" x14ac:dyDescent="0.25">
      <c r="A45" s="2"/>
      <c r="B45" s="2"/>
      <c r="C45" s="80"/>
      <c r="D45" s="2"/>
    </row>
    <row r="46" spans="1:4" ht="15" customHeight="1" x14ac:dyDescent="0.25">
      <c r="A46" s="2"/>
      <c r="B46" s="2"/>
      <c r="C46" s="80"/>
      <c r="D46" s="2"/>
    </row>
    <row r="47" spans="1:4" ht="15" customHeight="1" x14ac:dyDescent="0.25">
      <c r="A47" s="2"/>
      <c r="B47" s="2"/>
      <c r="C47" s="80"/>
      <c r="D47" s="2"/>
    </row>
    <row r="48" spans="1:4" ht="15" customHeight="1" x14ac:dyDescent="0.25">
      <c r="A48" s="2"/>
      <c r="B48" s="2"/>
      <c r="C48" s="80"/>
      <c r="D48" s="2"/>
    </row>
    <row r="49" spans="1:4" ht="15" customHeight="1" x14ac:dyDescent="0.25">
      <c r="A49" s="2"/>
      <c r="B49" s="2"/>
      <c r="C49" s="80"/>
      <c r="D49" s="2"/>
    </row>
    <row r="50" spans="1:4" ht="15" customHeight="1" x14ac:dyDescent="0.25">
      <c r="A50" s="2"/>
      <c r="B50" s="2"/>
      <c r="C50" s="80"/>
      <c r="D50" s="2"/>
    </row>
    <row r="51" spans="1:4" ht="15" customHeight="1" x14ac:dyDescent="0.25">
      <c r="A51" s="2"/>
      <c r="B51" s="2"/>
      <c r="C51" s="80"/>
      <c r="D51" s="2"/>
    </row>
    <row r="52" spans="1:4" ht="15" customHeight="1" x14ac:dyDescent="0.25">
      <c r="A52" s="2"/>
      <c r="B52" s="2"/>
      <c r="C52" s="80"/>
      <c r="D52" s="2"/>
    </row>
    <row r="53" spans="1:4" ht="15" customHeight="1" x14ac:dyDescent="0.25">
      <c r="A53" s="2"/>
      <c r="B53" s="2"/>
      <c r="C53" s="80"/>
      <c r="D53" s="2"/>
    </row>
    <row r="54" spans="1:4" ht="15" customHeight="1" x14ac:dyDescent="0.25">
      <c r="A54" s="2"/>
      <c r="B54" s="2"/>
      <c r="C54" s="80"/>
      <c r="D54" s="2"/>
    </row>
    <row r="55" spans="1:4" ht="15" customHeight="1" x14ac:dyDescent="0.25">
      <c r="A55" s="2"/>
      <c r="B55" s="2"/>
      <c r="C55" s="80"/>
      <c r="D55" s="2"/>
    </row>
    <row r="56" spans="1:4" ht="15" customHeight="1" x14ac:dyDescent="0.25">
      <c r="A56" s="2"/>
      <c r="B56" s="2"/>
      <c r="C56" s="80"/>
      <c r="D56" s="2"/>
    </row>
    <row r="57" spans="1:4" ht="15" customHeight="1" x14ac:dyDescent="0.25">
      <c r="A57" s="2"/>
      <c r="B57" s="2"/>
      <c r="C57" s="80"/>
      <c r="D57" s="2"/>
    </row>
    <row r="58" spans="1:4" ht="15" customHeight="1" x14ac:dyDescent="0.25">
      <c r="A58" s="2"/>
      <c r="B58" s="2"/>
      <c r="C58" s="80"/>
      <c r="D58" s="2"/>
    </row>
    <row r="59" spans="1:4" ht="15" customHeight="1" x14ac:dyDescent="0.25">
      <c r="A59" s="2"/>
      <c r="B59" s="2"/>
      <c r="C59" s="80"/>
      <c r="D59" s="2"/>
    </row>
    <row r="60" spans="1:4" ht="15" customHeight="1" x14ac:dyDescent="0.25">
      <c r="A60" s="2"/>
      <c r="B60" s="2"/>
      <c r="C60" s="80"/>
      <c r="D60" s="2"/>
    </row>
    <row r="61" spans="1:4" ht="15" customHeight="1" x14ac:dyDescent="0.25">
      <c r="A61" s="2"/>
      <c r="B61" s="2"/>
      <c r="C61" s="80"/>
      <c r="D61" s="2"/>
    </row>
    <row r="62" spans="1:4" ht="15" customHeight="1" x14ac:dyDescent="0.25">
      <c r="A62" s="2"/>
      <c r="B62" s="2"/>
      <c r="C62" s="80"/>
      <c r="D62" s="2"/>
    </row>
    <row r="63" spans="1:4" ht="15" customHeight="1" x14ac:dyDescent="0.25">
      <c r="A63" s="2"/>
      <c r="B63" s="2"/>
      <c r="C63" s="80"/>
      <c r="D63" s="2"/>
    </row>
    <row r="64" spans="1:4" ht="15" customHeight="1" x14ac:dyDescent="0.25">
      <c r="A64" s="2"/>
      <c r="B64" s="2"/>
      <c r="C64" s="80"/>
      <c r="D64" s="2"/>
    </row>
    <row r="65" spans="1:4" ht="15" customHeight="1" x14ac:dyDescent="0.25">
      <c r="A65" s="2"/>
      <c r="B65" s="2"/>
      <c r="C65" s="80"/>
      <c r="D65" s="2"/>
    </row>
    <row r="66" spans="1:4" ht="15" customHeight="1" x14ac:dyDescent="0.25">
      <c r="A66" s="2"/>
      <c r="B66" s="2"/>
      <c r="C66" s="80"/>
      <c r="D66" s="2"/>
    </row>
    <row r="67" spans="1:4" ht="15" customHeight="1" x14ac:dyDescent="0.25">
      <c r="A67" s="2"/>
      <c r="B67" s="2"/>
      <c r="C67" s="80"/>
      <c r="D67" s="2"/>
    </row>
    <row r="68" spans="1:4" ht="15" customHeight="1" x14ac:dyDescent="0.25">
      <c r="A68" s="2"/>
      <c r="B68" s="2"/>
      <c r="C68" s="80"/>
      <c r="D68" s="2"/>
    </row>
    <row r="69" spans="1:4" ht="15" customHeight="1" x14ac:dyDescent="0.25">
      <c r="A69" s="2"/>
      <c r="B69" s="2"/>
      <c r="C69" s="80"/>
      <c r="D69" s="2"/>
    </row>
    <row r="70" spans="1:4" ht="15" customHeight="1" x14ac:dyDescent="0.25">
      <c r="A70" s="2"/>
      <c r="B70" s="2"/>
      <c r="C70" s="80"/>
      <c r="D70" s="2"/>
    </row>
    <row r="71" spans="1:4" ht="15" customHeight="1" x14ac:dyDescent="0.25">
      <c r="A71" s="2"/>
      <c r="B71" s="2"/>
      <c r="C71" s="80"/>
      <c r="D71" s="2"/>
    </row>
    <row r="72" spans="1:4" ht="15" customHeight="1" x14ac:dyDescent="0.25">
      <c r="A72" s="2"/>
      <c r="B72" s="2"/>
      <c r="C72" s="80"/>
      <c r="D72" s="2"/>
    </row>
    <row r="73" spans="1:4" ht="15" customHeight="1" x14ac:dyDescent="0.25">
      <c r="A73" s="2"/>
      <c r="B73" s="2"/>
      <c r="C73" s="80"/>
      <c r="D73" s="2"/>
    </row>
    <row r="74" spans="1:4" ht="15" customHeight="1" x14ac:dyDescent="0.25">
      <c r="A74" s="2"/>
      <c r="B74" s="2"/>
      <c r="C74" s="80"/>
      <c r="D74" s="2"/>
    </row>
    <row r="75" spans="1:4" ht="15" customHeight="1" x14ac:dyDescent="0.25">
      <c r="A75" s="2"/>
      <c r="B75" s="2"/>
      <c r="C75" s="80"/>
      <c r="D75" s="2"/>
    </row>
    <row r="76" spans="1:4" ht="15" customHeight="1" x14ac:dyDescent="0.25">
      <c r="A76" s="2"/>
      <c r="B76" s="2"/>
      <c r="C76" s="80"/>
      <c r="D76" s="2"/>
    </row>
    <row r="77" spans="1:4" ht="15" customHeight="1" x14ac:dyDescent="0.25">
      <c r="A77" s="2"/>
      <c r="B77" s="2"/>
      <c r="C77" s="80"/>
      <c r="D77" s="2"/>
    </row>
    <row r="78" spans="1:4" ht="15" customHeight="1" x14ac:dyDescent="0.25">
      <c r="A78" s="2"/>
      <c r="B78" s="2"/>
      <c r="C78" s="80"/>
      <c r="D78" s="2"/>
    </row>
    <row r="79" spans="1:4" ht="15" customHeight="1" x14ac:dyDescent="0.25">
      <c r="A79" s="2"/>
      <c r="B79" s="2"/>
      <c r="C79" s="80"/>
      <c r="D79" s="2"/>
    </row>
    <row r="80" spans="1:4" ht="15" customHeight="1" x14ac:dyDescent="0.25">
      <c r="A80" s="2"/>
      <c r="B80" s="2"/>
      <c r="C80" s="80"/>
      <c r="D80" s="2"/>
    </row>
    <row r="81" spans="1:4" ht="15" customHeight="1" x14ac:dyDescent="0.25">
      <c r="A81" s="2"/>
      <c r="B81" s="2"/>
      <c r="C81" s="80"/>
      <c r="D81" s="2"/>
    </row>
    <row r="82" spans="1:4" ht="15" customHeight="1" x14ac:dyDescent="0.25">
      <c r="A82" s="2"/>
      <c r="B82" s="2"/>
      <c r="C82" s="80"/>
      <c r="D82" s="2"/>
    </row>
    <row r="83" spans="1:4" ht="15" customHeight="1" x14ac:dyDescent="0.25">
      <c r="A83" s="2"/>
      <c r="B83" s="2"/>
      <c r="C83" s="80"/>
      <c r="D83" s="2"/>
    </row>
    <row r="84" spans="1:4" ht="15" customHeight="1" x14ac:dyDescent="0.25">
      <c r="A84" s="2"/>
      <c r="B84" s="2"/>
      <c r="C84" s="80"/>
      <c r="D84" s="2"/>
    </row>
    <row r="85" spans="1:4" ht="15" customHeight="1" x14ac:dyDescent="0.25">
      <c r="A85" s="2"/>
      <c r="B85" s="2"/>
      <c r="C85" s="80"/>
      <c r="D85" s="2"/>
    </row>
    <row r="86" spans="1:4" ht="15" customHeight="1" x14ac:dyDescent="0.25">
      <c r="A86" s="2"/>
      <c r="B86" s="2"/>
      <c r="C86" s="80"/>
      <c r="D86" s="2"/>
    </row>
    <row r="87" spans="1:4" ht="15" customHeight="1" x14ac:dyDescent="0.25">
      <c r="A87" s="2"/>
      <c r="B87" s="2"/>
      <c r="C87" s="80"/>
      <c r="D87" s="2"/>
    </row>
    <row r="88" spans="1:4" ht="15" customHeight="1" x14ac:dyDescent="0.25">
      <c r="A88" s="2"/>
      <c r="B88" s="2"/>
      <c r="C88" s="80"/>
      <c r="D88" s="2"/>
    </row>
    <row r="89" spans="1:4" ht="15" customHeight="1" x14ac:dyDescent="0.25">
      <c r="A89" s="2"/>
      <c r="B89" s="2"/>
      <c r="C89" s="80"/>
      <c r="D89" s="2"/>
    </row>
    <row r="90" spans="1:4" ht="15" customHeight="1" x14ac:dyDescent="0.25">
      <c r="A90" s="2"/>
      <c r="B90" s="2"/>
      <c r="C90" s="80"/>
      <c r="D90" s="2"/>
    </row>
    <row r="91" spans="1:4" ht="15" customHeight="1" x14ac:dyDescent="0.25">
      <c r="A91" s="2"/>
      <c r="B91" s="2"/>
      <c r="C91" s="80"/>
      <c r="D91" s="2"/>
    </row>
    <row r="92" spans="1:4" ht="15" customHeight="1" x14ac:dyDescent="0.25">
      <c r="A92" s="2"/>
      <c r="B92" s="2"/>
      <c r="C92" s="80"/>
      <c r="D92" s="2"/>
    </row>
    <row r="93" spans="1:4" ht="15" customHeight="1" x14ac:dyDescent="0.25">
      <c r="A93" s="2"/>
      <c r="B93" s="2"/>
      <c r="C93" s="80"/>
      <c r="D93" s="2"/>
    </row>
    <row r="94" spans="1:4" ht="15" customHeight="1" x14ac:dyDescent="0.25">
      <c r="A94" s="2"/>
      <c r="B94" s="2"/>
      <c r="C94" s="80"/>
      <c r="D94" s="2"/>
    </row>
    <row r="95" spans="1:4" ht="15" customHeight="1" x14ac:dyDescent="0.25">
      <c r="A95" s="2"/>
      <c r="B95" s="2"/>
      <c r="C95" s="80"/>
      <c r="D95" s="2"/>
    </row>
    <row r="96" spans="1:4" ht="15" customHeight="1" x14ac:dyDescent="0.25">
      <c r="A96" s="2"/>
      <c r="B96" s="2"/>
      <c r="C96" s="80"/>
      <c r="D96" s="2"/>
    </row>
    <row r="97" spans="1:4" ht="15" customHeight="1" x14ac:dyDescent="0.25">
      <c r="A97" s="2"/>
      <c r="B97" s="2"/>
      <c r="C97" s="80"/>
      <c r="D97" s="2"/>
    </row>
    <row r="98" spans="1:4" ht="15" customHeight="1" x14ac:dyDescent="0.25">
      <c r="A98" s="2"/>
      <c r="B98" s="2"/>
      <c r="C98" s="80"/>
      <c r="D98" s="2"/>
    </row>
    <row r="99" spans="1:4" ht="15" customHeight="1" x14ac:dyDescent="0.25">
      <c r="A99" s="2"/>
      <c r="B99" s="2"/>
      <c r="C99" s="80"/>
      <c r="D99" s="2"/>
    </row>
    <row r="100" spans="1:4" ht="15" customHeight="1" x14ac:dyDescent="0.25">
      <c r="A100" s="2"/>
      <c r="B100" s="2"/>
      <c r="C100" s="80"/>
      <c r="D100" s="2"/>
    </row>
    <row r="101" spans="1:4" ht="15" customHeight="1" x14ac:dyDescent="0.25">
      <c r="A101" s="2"/>
      <c r="B101" s="2"/>
      <c r="C101" s="80"/>
      <c r="D101" s="2"/>
    </row>
    <row r="102" spans="1:4" ht="15" customHeight="1" x14ac:dyDescent="0.25">
      <c r="A102" s="2"/>
      <c r="B102" s="2"/>
      <c r="C102" s="80"/>
      <c r="D102" s="2"/>
    </row>
    <row r="103" spans="1:4" ht="15" customHeight="1" x14ac:dyDescent="0.25">
      <c r="A103" s="2"/>
      <c r="B103" s="2"/>
      <c r="C103" s="80"/>
      <c r="D103" s="2"/>
    </row>
    <row r="104" spans="1:4" ht="15" customHeight="1" x14ac:dyDescent="0.25">
      <c r="A104" s="2"/>
      <c r="B104" s="2"/>
      <c r="C104" s="80"/>
      <c r="D104" s="2"/>
    </row>
    <row r="105" spans="1:4" ht="15" customHeight="1" x14ac:dyDescent="0.25">
      <c r="A105" s="2"/>
      <c r="B105" s="2"/>
      <c r="C105" s="80"/>
      <c r="D105" s="2"/>
    </row>
    <row r="106" spans="1:4" ht="15" customHeight="1" x14ac:dyDescent="0.25">
      <c r="A106" s="2"/>
      <c r="B106" s="2"/>
      <c r="C106" s="80"/>
      <c r="D106" s="2"/>
    </row>
    <row r="107" spans="1:4" ht="15" customHeight="1" x14ac:dyDescent="0.25">
      <c r="A107" s="2"/>
      <c r="B107" s="2"/>
      <c r="C107" s="80"/>
      <c r="D107" s="2"/>
    </row>
    <row r="108" spans="1:4" ht="15" customHeight="1" x14ac:dyDescent="0.25">
      <c r="A108" s="2"/>
      <c r="B108" s="2"/>
      <c r="C108" s="80"/>
      <c r="D108" s="2"/>
    </row>
    <row r="109" spans="1:4" ht="15" customHeight="1" x14ac:dyDescent="0.25">
      <c r="A109" s="2"/>
      <c r="B109" s="2"/>
      <c r="C109" s="80"/>
      <c r="D109" s="2"/>
    </row>
    <row r="110" spans="1:4" ht="15" customHeight="1" x14ac:dyDescent="0.25">
      <c r="A110" s="2"/>
      <c r="B110" s="2"/>
      <c r="C110" s="80"/>
      <c r="D110" s="2"/>
    </row>
    <row r="111" spans="1:4" ht="15" customHeight="1" x14ac:dyDescent="0.25">
      <c r="A111" s="2"/>
      <c r="B111" s="2"/>
      <c r="C111" s="80"/>
      <c r="D111" s="2"/>
    </row>
    <row r="112" spans="1:4" ht="15" customHeight="1" x14ac:dyDescent="0.25">
      <c r="A112" s="2"/>
      <c r="B112" s="2"/>
      <c r="C112" s="80"/>
      <c r="D112" s="2"/>
    </row>
    <row r="113" spans="1:4" ht="15" customHeight="1" x14ac:dyDescent="0.25">
      <c r="A113" s="2"/>
      <c r="B113" s="2"/>
      <c r="C113" s="80"/>
      <c r="D113" s="2"/>
    </row>
    <row r="114" spans="1:4" ht="15" customHeight="1" x14ac:dyDescent="0.25">
      <c r="A114" s="2"/>
      <c r="B114" s="2"/>
      <c r="C114" s="80"/>
      <c r="D114" s="2"/>
    </row>
    <row r="115" spans="1:4" ht="15" customHeight="1" x14ac:dyDescent="0.25">
      <c r="A115" s="2"/>
      <c r="B115" s="2"/>
      <c r="C115" s="80"/>
      <c r="D115" s="2"/>
    </row>
    <row r="116" spans="1:4" ht="15" customHeight="1" x14ac:dyDescent="0.25">
      <c r="A116" s="2"/>
      <c r="B116" s="2"/>
      <c r="C116" s="80"/>
      <c r="D1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950"/>
  <sheetViews>
    <sheetView showGridLines="0" zoomScale="68" zoomScaleNormal="68" workbookViewId="0">
      <pane xSplit="4" ySplit="21" topLeftCell="E70" activePane="bottomRight" state="frozenSplit"/>
      <selection activeCell="K113" sqref="K113"/>
      <selection pane="topRight" activeCell="D1" sqref="D1"/>
      <selection pane="bottomLeft" activeCell="A17" sqref="A17"/>
      <selection pane="bottomRight" activeCell="M94" sqref="M94"/>
    </sheetView>
  </sheetViews>
  <sheetFormatPr defaultColWidth="14.42578125" defaultRowHeight="15" x14ac:dyDescent="0.25"/>
  <cols>
    <col min="1" max="2" width="13" style="99" customWidth="1"/>
    <col min="3" max="3" width="109.85546875" style="99" customWidth="1"/>
    <col min="4" max="4" width="26.85546875" style="99" customWidth="1"/>
    <col min="5" max="5" width="17.7109375" style="99" customWidth="1"/>
    <col min="6" max="6" width="14.5703125" style="99" customWidth="1"/>
    <col min="7" max="7" width="16.28515625" style="99" customWidth="1"/>
    <col min="8" max="8" width="13.7109375" style="99" customWidth="1"/>
    <col min="9" max="9" width="15.7109375" style="99" customWidth="1"/>
    <col min="10" max="13" width="19" style="99" customWidth="1"/>
    <col min="14" max="14" width="96.5703125" style="99" customWidth="1"/>
    <col min="15" max="16" width="19" style="99" customWidth="1"/>
    <col min="17" max="17" width="85.140625" style="99" customWidth="1"/>
    <col min="18" max="27" width="4.7109375" style="99" customWidth="1"/>
    <col min="28" max="31" width="12.5703125" style="99" customWidth="1"/>
    <col min="32" max="16384" width="14.42578125" style="99"/>
  </cols>
  <sheetData>
    <row r="1" spans="1:28" ht="26.25" x14ac:dyDescent="0.25">
      <c r="A1" s="1" t="s">
        <v>786</v>
      </c>
      <c r="B1" s="2"/>
      <c r="C1" s="2"/>
      <c r="D1" s="2"/>
      <c r="E1" s="2"/>
      <c r="F1" s="2"/>
      <c r="G1" s="2"/>
      <c r="H1" s="2"/>
      <c r="I1" s="2"/>
      <c r="J1" s="2"/>
      <c r="K1" s="2"/>
      <c r="L1" s="2"/>
      <c r="M1" s="2"/>
      <c r="N1" s="2"/>
      <c r="O1" s="2"/>
      <c r="P1" s="2"/>
      <c r="Q1" s="2"/>
      <c r="R1" s="2"/>
      <c r="S1" s="2"/>
      <c r="T1" s="2"/>
      <c r="U1" s="2"/>
      <c r="V1" s="2"/>
      <c r="W1" s="2"/>
      <c r="X1" s="2"/>
      <c r="Y1" s="2"/>
      <c r="Z1" s="2"/>
      <c r="AA1" s="2"/>
      <c r="AB1" s="2"/>
    </row>
    <row r="2" spans="1:28" ht="15.75" thickBot="1" x14ac:dyDescent="0.3">
      <c r="A2" s="2"/>
      <c r="B2" s="2"/>
      <c r="C2" s="2"/>
      <c r="D2" s="2"/>
      <c r="E2" s="811"/>
      <c r="F2" s="812"/>
      <c r="G2" s="812"/>
      <c r="H2" s="812"/>
      <c r="I2" s="812"/>
      <c r="J2" s="130"/>
      <c r="K2" s="130"/>
      <c r="L2" s="130"/>
      <c r="M2" s="130"/>
      <c r="N2" s="2"/>
      <c r="O2" s="2"/>
      <c r="P2" s="2"/>
      <c r="Q2" s="2"/>
      <c r="R2" s="2"/>
      <c r="S2" s="2"/>
      <c r="T2" s="2"/>
      <c r="U2" s="2"/>
      <c r="V2" s="2"/>
      <c r="W2" s="2"/>
      <c r="X2" s="2"/>
      <c r="Y2" s="2"/>
      <c r="Z2" s="2"/>
      <c r="AA2" s="2"/>
      <c r="AB2" s="2"/>
    </row>
    <row r="3" spans="1:28" ht="15.75" thickBot="1" x14ac:dyDescent="0.3">
      <c r="A3" s="813" t="s">
        <v>0</v>
      </c>
      <c r="B3" s="814"/>
      <c r="C3" s="815"/>
      <c r="D3" s="2"/>
      <c r="E3" s="816"/>
      <c r="F3" s="812"/>
      <c r="G3" s="812"/>
      <c r="H3" s="812"/>
      <c r="I3" s="812"/>
      <c r="J3" s="130"/>
      <c r="K3" s="130"/>
      <c r="L3" s="130"/>
      <c r="M3" s="130"/>
      <c r="N3" s="2"/>
      <c r="O3" s="2"/>
      <c r="P3" s="2"/>
      <c r="Q3" s="2"/>
      <c r="R3" s="2"/>
      <c r="S3" s="2"/>
      <c r="T3" s="2"/>
      <c r="U3" s="2"/>
      <c r="V3" s="2"/>
      <c r="W3" s="2"/>
      <c r="X3" s="2"/>
      <c r="Y3" s="2"/>
      <c r="Z3" s="2"/>
      <c r="AA3" s="2"/>
      <c r="AB3" s="2"/>
    </row>
    <row r="4" spans="1:28" ht="24" thickBot="1" x14ac:dyDescent="0.3">
      <c r="A4" s="817"/>
      <c r="B4" s="818"/>
      <c r="C4" s="819"/>
      <c r="D4" s="2"/>
      <c r="E4" s="2"/>
      <c r="F4" s="2"/>
      <c r="G4" s="2"/>
      <c r="H4" s="2"/>
      <c r="I4" s="2"/>
      <c r="J4" s="2"/>
      <c r="K4" s="2"/>
      <c r="L4" s="2"/>
      <c r="M4" s="2"/>
      <c r="N4" s="2"/>
      <c r="O4" s="2"/>
      <c r="P4" s="2"/>
      <c r="Q4" s="2"/>
      <c r="R4" s="2"/>
      <c r="S4" s="2"/>
      <c r="T4" s="2"/>
      <c r="U4" s="2"/>
    </row>
    <row r="5" spans="1:28" ht="15.75" thickBot="1" x14ac:dyDescent="0.3">
      <c r="A5" s="816"/>
      <c r="B5" s="812"/>
      <c r="C5" s="812"/>
      <c r="D5" s="2"/>
      <c r="E5" s="2"/>
      <c r="F5" s="2"/>
      <c r="G5" s="2"/>
      <c r="H5" s="2"/>
      <c r="I5" s="2"/>
      <c r="J5" s="2"/>
      <c r="K5" s="2"/>
      <c r="L5" s="2"/>
      <c r="M5" s="2"/>
      <c r="N5" s="2"/>
      <c r="O5" s="2"/>
      <c r="P5" s="2"/>
      <c r="Q5" s="2"/>
      <c r="R5" s="2"/>
      <c r="S5" s="2"/>
      <c r="T5" s="2"/>
      <c r="U5" s="2"/>
    </row>
    <row r="6" spans="1:28" x14ac:dyDescent="0.25">
      <c r="A6" s="822" t="s">
        <v>1</v>
      </c>
      <c r="B6" s="823"/>
      <c r="C6" s="824"/>
      <c r="D6" s="2"/>
      <c r="E6" s="2"/>
      <c r="F6" s="2"/>
      <c r="G6" s="2"/>
      <c r="H6" s="2"/>
      <c r="I6" s="2"/>
      <c r="J6" s="2"/>
      <c r="K6" s="2"/>
      <c r="L6" s="2"/>
      <c r="M6" s="2"/>
      <c r="N6" s="2"/>
      <c r="O6" s="2"/>
      <c r="P6" s="2"/>
      <c r="Q6" s="2"/>
      <c r="R6" s="2"/>
      <c r="S6" s="2"/>
      <c r="T6" s="2"/>
      <c r="U6" s="2"/>
    </row>
    <row r="7" spans="1:28" x14ac:dyDescent="0.25">
      <c r="A7" s="825" t="s">
        <v>2</v>
      </c>
      <c r="B7" s="826"/>
      <c r="C7" s="827"/>
      <c r="D7" s="2"/>
      <c r="E7" s="2"/>
      <c r="F7" s="2"/>
      <c r="G7" s="2"/>
      <c r="H7" s="2"/>
      <c r="I7" s="2"/>
      <c r="J7" s="2"/>
      <c r="K7" s="2"/>
      <c r="L7" s="2"/>
      <c r="M7" s="2"/>
      <c r="N7" s="2"/>
      <c r="O7" s="2"/>
      <c r="P7" s="2"/>
      <c r="Q7" s="2"/>
      <c r="R7" s="2"/>
      <c r="S7" s="2"/>
      <c r="T7" s="2"/>
      <c r="U7" s="2"/>
    </row>
    <row r="8" spans="1:28" s="547" customFormat="1" ht="14.45" customHeight="1" x14ac:dyDescent="0.25">
      <c r="A8" s="808" t="s">
        <v>623</v>
      </c>
      <c r="B8" s="809"/>
      <c r="C8" s="810"/>
      <c r="D8" s="2"/>
      <c r="E8" s="291"/>
      <c r="F8" s="217"/>
      <c r="G8" s="2"/>
      <c r="H8" s="291"/>
      <c r="I8" s="2"/>
      <c r="J8" s="2"/>
      <c r="K8" s="2"/>
      <c r="L8" s="2"/>
      <c r="M8" s="2"/>
      <c r="N8" s="2"/>
      <c r="O8" s="2"/>
      <c r="P8" s="2"/>
      <c r="Q8" s="2"/>
      <c r="R8" s="2"/>
    </row>
    <row r="9" spans="1:28" x14ac:dyDescent="0.25">
      <c r="A9" s="828" t="s">
        <v>3</v>
      </c>
      <c r="B9" s="826"/>
      <c r="C9" s="827"/>
      <c r="D9" s="2"/>
      <c r="E9" s="2"/>
      <c r="F9" s="2"/>
      <c r="G9" s="2"/>
      <c r="H9" s="2"/>
      <c r="I9" s="2"/>
      <c r="J9" s="2"/>
      <c r="K9" s="2"/>
      <c r="L9" s="2"/>
      <c r="M9" s="2"/>
      <c r="N9" s="2"/>
      <c r="O9" s="2"/>
      <c r="P9" s="2"/>
      <c r="Q9" s="2"/>
      <c r="R9" s="2"/>
      <c r="S9" s="2"/>
      <c r="T9" s="2"/>
      <c r="U9" s="2"/>
    </row>
    <row r="10" spans="1:28" x14ac:dyDescent="0.25">
      <c r="A10" s="829" t="s">
        <v>4</v>
      </c>
      <c r="B10" s="826"/>
      <c r="C10" s="827"/>
      <c r="D10" s="2"/>
      <c r="E10" s="2"/>
      <c r="F10" s="2"/>
      <c r="G10" s="2"/>
      <c r="H10" s="2"/>
      <c r="I10" s="2"/>
      <c r="J10" s="2"/>
      <c r="K10" s="2"/>
      <c r="L10" s="2"/>
      <c r="M10" s="2"/>
      <c r="N10" s="2"/>
      <c r="O10" s="2"/>
      <c r="P10" s="2"/>
      <c r="Q10" s="2"/>
      <c r="R10" s="2"/>
      <c r="S10" s="2"/>
      <c r="T10" s="2"/>
      <c r="U10" s="2"/>
    </row>
    <row r="11" spans="1:28" x14ac:dyDescent="0.25">
      <c r="A11" s="830" t="s">
        <v>5</v>
      </c>
      <c r="B11" s="826"/>
      <c r="C11" s="827"/>
      <c r="D11" s="106"/>
      <c r="E11" s="106"/>
      <c r="F11" s="106"/>
      <c r="G11" s="106"/>
      <c r="H11" s="106"/>
      <c r="I11" s="2"/>
      <c r="J11" s="2"/>
      <c r="K11" s="2"/>
      <c r="L11" s="2"/>
      <c r="M11" s="2"/>
      <c r="N11" s="2"/>
    </row>
    <row r="12" spans="1:28" x14ac:dyDescent="0.25">
      <c r="A12" s="805" t="s">
        <v>596</v>
      </c>
      <c r="B12" s="806"/>
      <c r="C12" s="807"/>
      <c r="D12" s="241"/>
      <c r="E12" s="241"/>
      <c r="F12" s="241"/>
      <c r="G12" s="80"/>
      <c r="H12" s="242"/>
      <c r="I12" s="217"/>
      <c r="J12" s="2"/>
      <c r="K12" s="217"/>
      <c r="L12" s="2"/>
      <c r="M12" s="2"/>
      <c r="N12" s="2"/>
      <c r="O12" s="2"/>
      <c r="P12" s="2"/>
      <c r="Q12" s="2"/>
      <c r="R12" s="2"/>
      <c r="S12" s="2"/>
      <c r="T12" s="2"/>
      <c r="U12" s="2"/>
    </row>
    <row r="13" spans="1:28" ht="15.75" thickBot="1" x14ac:dyDescent="0.3">
      <c r="A13" s="787" t="s">
        <v>6</v>
      </c>
      <c r="B13" s="788"/>
      <c r="C13" s="789"/>
      <c r="D13" s="106"/>
      <c r="E13" s="243"/>
      <c r="F13" s="106"/>
      <c r="G13" s="106"/>
      <c r="H13" s="106"/>
      <c r="I13" s="2"/>
      <c r="J13" s="2"/>
      <c r="K13" s="2"/>
      <c r="L13" s="2"/>
      <c r="M13" s="2"/>
      <c r="N13" s="2"/>
      <c r="O13" s="2"/>
      <c r="P13" s="2"/>
      <c r="Q13" s="2"/>
      <c r="R13" s="2"/>
      <c r="S13" s="2"/>
      <c r="T13" s="2"/>
      <c r="U13" s="2"/>
    </row>
    <row r="14" spans="1:28" s="370" customFormat="1" x14ac:dyDescent="0.25">
      <c r="A14" s="402"/>
      <c r="B14" s="403"/>
      <c r="C14" s="403"/>
      <c r="D14" s="243"/>
      <c r="E14" s="106"/>
      <c r="F14" s="106"/>
      <c r="G14" s="106"/>
      <c r="H14" s="2"/>
      <c r="I14" s="2"/>
      <c r="J14" s="2"/>
      <c r="K14" s="2"/>
      <c r="L14" s="2"/>
      <c r="M14" s="2"/>
      <c r="N14" s="2"/>
      <c r="O14" s="2"/>
      <c r="P14" s="2"/>
      <c r="Q14" s="2"/>
      <c r="R14" s="2"/>
      <c r="S14" s="2"/>
      <c r="T14" s="2"/>
    </row>
    <row r="15" spans="1:28" s="370" customFormat="1" x14ac:dyDescent="0.25">
      <c r="A15" s="402"/>
      <c r="B15" s="403"/>
      <c r="C15" s="403"/>
      <c r="D15" s="243"/>
      <c r="E15" s="106"/>
      <c r="F15" s="106"/>
      <c r="G15" s="106"/>
      <c r="H15" s="2"/>
      <c r="I15" s="2"/>
      <c r="J15" s="2"/>
      <c r="K15" s="2"/>
      <c r="L15" s="2"/>
      <c r="M15" s="2"/>
      <c r="N15" s="2"/>
      <c r="O15" s="2"/>
      <c r="P15" s="2"/>
      <c r="Q15" s="2"/>
      <c r="R15" s="2"/>
      <c r="S15" s="2"/>
      <c r="T15" s="2"/>
    </row>
    <row r="16" spans="1:28" s="370" customFormat="1" ht="41.45" customHeight="1" x14ac:dyDescent="0.25">
      <c r="A16" s="800" t="s">
        <v>721</v>
      </c>
      <c r="B16" s="801"/>
      <c r="C16" s="802"/>
      <c r="D16" s="243"/>
      <c r="E16" s="106"/>
      <c r="F16" s="106"/>
      <c r="G16" s="106"/>
      <c r="H16" s="2"/>
      <c r="I16" s="2"/>
      <c r="J16" s="2"/>
      <c r="K16" s="2"/>
      <c r="L16" s="2"/>
      <c r="M16" s="2"/>
      <c r="N16" s="2"/>
      <c r="O16" s="2"/>
      <c r="P16" s="2"/>
      <c r="Q16" s="2"/>
      <c r="R16" s="2"/>
      <c r="S16" s="2"/>
      <c r="T16" s="2"/>
    </row>
    <row r="17" spans="1:28" s="370" customFormat="1" ht="30.6" customHeight="1" x14ac:dyDescent="0.25">
      <c r="A17" s="803" t="s">
        <v>719</v>
      </c>
      <c r="B17" s="804"/>
      <c r="C17" s="561"/>
      <c r="D17" s="243"/>
      <c r="E17" s="106"/>
      <c r="F17" s="106"/>
      <c r="G17" s="106"/>
      <c r="H17" s="2"/>
      <c r="I17" s="2"/>
      <c r="J17" s="2"/>
      <c r="K17" s="2"/>
      <c r="L17" s="2"/>
      <c r="M17" s="2"/>
      <c r="N17" s="558">
        <f>C17*D17</f>
        <v>0</v>
      </c>
      <c r="O17" s="2"/>
      <c r="P17" s="2"/>
      <c r="Q17" s="2"/>
      <c r="R17" s="2"/>
      <c r="S17" s="2"/>
      <c r="T17" s="2"/>
    </row>
    <row r="18" spans="1:28" s="370" customFormat="1" ht="36" customHeight="1" x14ac:dyDescent="0.25">
      <c r="A18" s="820" t="s">
        <v>177</v>
      </c>
      <c r="B18" s="821"/>
      <c r="C18" s="24" t="s">
        <v>720</v>
      </c>
      <c r="D18" s="243"/>
      <c r="E18" s="106"/>
      <c r="F18" s="106"/>
      <c r="G18" s="106"/>
      <c r="H18" s="2"/>
      <c r="I18" s="2"/>
      <c r="J18" s="2"/>
      <c r="K18" s="2"/>
      <c r="L18" s="2"/>
      <c r="M18" s="2"/>
      <c r="N18" s="2"/>
      <c r="O18" s="2"/>
      <c r="P18" s="2"/>
      <c r="Q18" s="2"/>
      <c r="R18" s="2"/>
      <c r="S18" s="2"/>
      <c r="T18" s="2"/>
    </row>
    <row r="19" spans="1:28" ht="14.45" customHeight="1" x14ac:dyDescent="0.25">
      <c r="A19" s="790" t="s">
        <v>7</v>
      </c>
      <c r="B19" s="791" t="s">
        <v>8</v>
      </c>
      <c r="C19" s="792" t="s">
        <v>9</v>
      </c>
      <c r="D19" s="794" t="s">
        <v>10</v>
      </c>
      <c r="E19" s="796" t="s">
        <v>11</v>
      </c>
      <c r="F19" s="784"/>
      <c r="G19" s="785"/>
      <c r="H19" s="783" t="s">
        <v>12</v>
      </c>
      <c r="I19" s="784"/>
      <c r="J19" s="785"/>
      <c r="K19" s="786" t="s">
        <v>613</v>
      </c>
      <c r="L19" s="784"/>
      <c r="M19" s="785"/>
      <c r="N19" s="797" t="s">
        <v>13</v>
      </c>
      <c r="O19" s="2"/>
      <c r="P19" s="2"/>
      <c r="Q19" s="2"/>
      <c r="R19" s="2"/>
      <c r="S19" s="2"/>
      <c r="T19" s="2"/>
      <c r="U19" s="2"/>
      <c r="V19" s="2"/>
      <c r="W19" s="2"/>
      <c r="X19" s="2"/>
      <c r="Y19" s="2"/>
      <c r="Z19" s="2"/>
      <c r="AA19" s="2"/>
      <c r="AB19" s="2"/>
    </row>
    <row r="20" spans="1:28" ht="30.75" thickBot="1" x14ac:dyDescent="0.3">
      <c r="A20" s="765"/>
      <c r="B20" s="765"/>
      <c r="C20" s="793"/>
      <c r="D20" s="795"/>
      <c r="E20" s="246" t="s">
        <v>14</v>
      </c>
      <c r="F20" s="131" t="s">
        <v>15</v>
      </c>
      <c r="G20" s="247" t="s">
        <v>16</v>
      </c>
      <c r="H20" s="131" t="s">
        <v>14</v>
      </c>
      <c r="I20" s="131" t="s">
        <v>17</v>
      </c>
      <c r="J20" s="247" t="s">
        <v>16</v>
      </c>
      <c r="K20" s="131" t="s">
        <v>14</v>
      </c>
      <c r="L20" s="131" t="s">
        <v>17</v>
      </c>
      <c r="M20" s="247" t="s">
        <v>16</v>
      </c>
      <c r="N20" s="765"/>
      <c r="O20" s="2"/>
      <c r="P20" s="2"/>
      <c r="Q20" s="2"/>
      <c r="R20" s="2"/>
      <c r="S20" s="2"/>
      <c r="T20" s="2"/>
      <c r="U20" s="2"/>
      <c r="V20" s="2"/>
      <c r="W20" s="2"/>
      <c r="X20" s="2"/>
      <c r="Y20" s="2"/>
      <c r="Z20" s="2"/>
      <c r="AA20" s="2"/>
      <c r="AB20" s="2"/>
    </row>
    <row r="21" spans="1:28" ht="15.75" thickBot="1" x14ac:dyDescent="0.3">
      <c r="A21" s="251"/>
      <c r="B21" s="252"/>
      <c r="C21" s="253" t="s">
        <v>18</v>
      </c>
      <c r="D21" s="254"/>
      <c r="E21" s="255"/>
      <c r="F21" s="256"/>
      <c r="G21" s="257"/>
      <c r="H21" s="252"/>
      <c r="I21" s="258"/>
      <c r="J21" s="257"/>
      <c r="K21" s="252"/>
      <c r="L21" s="258"/>
      <c r="M21" s="257"/>
      <c r="N21" s="259"/>
      <c r="O21" s="2"/>
      <c r="P21" s="2"/>
      <c r="Q21" s="2"/>
      <c r="R21" s="2"/>
      <c r="S21" s="2"/>
      <c r="T21" s="2"/>
      <c r="U21" s="2"/>
      <c r="V21" s="2"/>
      <c r="W21" s="2"/>
      <c r="X21" s="2"/>
      <c r="Y21" s="2"/>
      <c r="Z21" s="2"/>
      <c r="AA21" s="2"/>
      <c r="AB21" s="2"/>
    </row>
    <row r="22" spans="1:28" ht="28.5" x14ac:dyDescent="0.25">
      <c r="A22" s="799" t="s">
        <v>103</v>
      </c>
      <c r="B22" s="13" t="s">
        <v>113</v>
      </c>
      <c r="C22" s="248" t="s">
        <v>557</v>
      </c>
      <c r="D22" s="249" t="s">
        <v>20</v>
      </c>
      <c r="E22" s="768"/>
      <c r="F22" s="771">
        <v>3000</v>
      </c>
      <c r="G22" s="798">
        <f>E22*F22</f>
        <v>0</v>
      </c>
      <c r="H22" s="559"/>
      <c r="I22" s="709">
        <v>200</v>
      </c>
      <c r="J22" s="167">
        <f t="shared" ref="J22:J26" si="0">H22*I22</f>
        <v>0</v>
      </c>
      <c r="K22" s="250"/>
      <c r="L22" s="709">
        <v>400</v>
      </c>
      <c r="M22" s="167">
        <f t="shared" ref="M22:M26" si="1">K22*L22</f>
        <v>0</v>
      </c>
      <c r="N22" s="782"/>
      <c r="O22" s="2"/>
      <c r="P22" s="2"/>
      <c r="Q22" s="2"/>
      <c r="R22" s="2"/>
      <c r="S22" s="2"/>
      <c r="T22" s="2"/>
      <c r="U22" s="2"/>
      <c r="V22" s="2"/>
      <c r="W22" s="2"/>
      <c r="X22" s="2"/>
      <c r="Y22" s="2"/>
      <c r="Z22" s="2"/>
      <c r="AA22" s="2"/>
      <c r="AB22" s="2"/>
    </row>
    <row r="23" spans="1:28" x14ac:dyDescent="0.25">
      <c r="A23" s="765"/>
      <c r="B23" s="515" t="s">
        <v>114</v>
      </c>
      <c r="C23" s="133" t="s">
        <v>558</v>
      </c>
      <c r="D23" s="134" t="s">
        <v>20</v>
      </c>
      <c r="E23" s="777"/>
      <c r="F23" s="778"/>
      <c r="G23" s="765"/>
      <c r="H23" s="135"/>
      <c r="I23" s="10">
        <v>10</v>
      </c>
      <c r="J23" s="136">
        <f t="shared" si="0"/>
        <v>0</v>
      </c>
      <c r="K23" s="135"/>
      <c r="L23" s="10">
        <v>10</v>
      </c>
      <c r="M23" s="136">
        <f t="shared" si="1"/>
        <v>0</v>
      </c>
      <c r="N23" s="765"/>
      <c r="O23" s="2"/>
      <c r="P23" s="2"/>
      <c r="Q23" s="2"/>
      <c r="R23" s="2"/>
      <c r="S23" s="2"/>
      <c r="T23" s="2"/>
      <c r="U23" s="2"/>
      <c r="V23" s="2"/>
      <c r="W23" s="2"/>
      <c r="X23" s="2"/>
      <c r="Y23" s="2"/>
      <c r="Z23" s="2"/>
      <c r="AA23" s="2"/>
      <c r="AB23" s="2"/>
    </row>
    <row r="24" spans="1:28" x14ac:dyDescent="0.25">
      <c r="A24" s="765"/>
      <c r="B24" s="515" t="s">
        <v>115</v>
      </c>
      <c r="C24" s="137" t="s">
        <v>31</v>
      </c>
      <c r="D24" s="134" t="s">
        <v>22</v>
      </c>
      <c r="E24" s="138"/>
      <c r="F24" s="11"/>
      <c r="G24" s="139"/>
      <c r="H24" s="135"/>
      <c r="I24" s="10">
        <v>10</v>
      </c>
      <c r="J24" s="136">
        <f t="shared" si="0"/>
        <v>0</v>
      </c>
      <c r="K24" s="135"/>
      <c r="L24" s="10">
        <v>10</v>
      </c>
      <c r="M24" s="136">
        <f t="shared" si="1"/>
        <v>0</v>
      </c>
      <c r="N24" s="16" t="s">
        <v>28</v>
      </c>
      <c r="O24" s="2"/>
      <c r="P24" s="2"/>
      <c r="Q24" s="2"/>
      <c r="R24" s="2"/>
      <c r="S24" s="2"/>
      <c r="T24" s="2"/>
      <c r="U24" s="2"/>
      <c r="V24" s="2"/>
      <c r="W24" s="2"/>
      <c r="X24" s="2"/>
      <c r="Y24" s="2"/>
      <c r="Z24" s="2"/>
      <c r="AA24" s="2"/>
      <c r="AB24" s="2"/>
    </row>
    <row r="25" spans="1:28" x14ac:dyDescent="0.25">
      <c r="A25" s="765"/>
      <c r="B25" s="515" t="s">
        <v>116</v>
      </c>
      <c r="C25" s="140" t="s">
        <v>33</v>
      </c>
      <c r="D25" s="134" t="s">
        <v>22</v>
      </c>
      <c r="E25" s="141"/>
      <c r="F25" s="702">
        <v>120</v>
      </c>
      <c r="G25" s="136">
        <f>E25*F25</f>
        <v>0</v>
      </c>
      <c r="H25" s="135"/>
      <c r="I25" s="10">
        <v>10</v>
      </c>
      <c r="J25" s="136">
        <f t="shared" si="0"/>
        <v>0</v>
      </c>
      <c r="K25" s="135"/>
      <c r="L25" s="10">
        <v>10</v>
      </c>
      <c r="M25" s="136">
        <f t="shared" si="1"/>
        <v>0</v>
      </c>
      <c r="N25" s="142"/>
      <c r="O25" s="2"/>
      <c r="P25" s="2"/>
      <c r="Q25" s="2"/>
      <c r="R25" s="2"/>
      <c r="S25" s="2"/>
      <c r="T25" s="2"/>
      <c r="U25" s="2"/>
      <c r="V25" s="2"/>
      <c r="W25" s="2"/>
      <c r="X25" s="2"/>
      <c r="Y25" s="2"/>
      <c r="Z25" s="2"/>
      <c r="AA25" s="2"/>
      <c r="AB25" s="2"/>
    </row>
    <row r="26" spans="1:28" x14ac:dyDescent="0.25">
      <c r="A26" s="776"/>
      <c r="B26" s="515" t="s">
        <v>117</v>
      </c>
      <c r="C26" s="376" t="s">
        <v>710</v>
      </c>
      <c r="D26" s="134" t="s">
        <v>22</v>
      </c>
      <c r="E26" s="138"/>
      <c r="F26" s="11"/>
      <c r="G26" s="139"/>
      <c r="H26" s="135"/>
      <c r="I26" s="10">
        <v>10</v>
      </c>
      <c r="J26" s="136">
        <f t="shared" si="0"/>
        <v>0</v>
      </c>
      <c r="K26" s="135"/>
      <c r="L26" s="10">
        <v>10</v>
      </c>
      <c r="M26" s="136">
        <f t="shared" si="1"/>
        <v>0</v>
      </c>
      <c r="N26" s="16" t="s">
        <v>28</v>
      </c>
      <c r="O26" s="2"/>
      <c r="P26" s="2"/>
      <c r="Q26" s="2"/>
      <c r="R26" s="2"/>
      <c r="S26" s="2"/>
      <c r="T26" s="2"/>
      <c r="U26" s="2"/>
      <c r="V26" s="2"/>
      <c r="W26" s="2"/>
      <c r="X26" s="2"/>
      <c r="Y26" s="2"/>
      <c r="Z26" s="2"/>
      <c r="AA26" s="2"/>
      <c r="AB26" s="2"/>
    </row>
    <row r="27" spans="1:28" x14ac:dyDescent="0.25">
      <c r="A27" s="781" t="s">
        <v>108</v>
      </c>
      <c r="B27" s="143"/>
      <c r="C27" s="144" t="s">
        <v>34</v>
      </c>
      <c r="D27" s="145" t="s">
        <v>22</v>
      </c>
      <c r="E27" s="148" t="s">
        <v>104</v>
      </c>
      <c r="F27" s="703" t="s">
        <v>27</v>
      </c>
      <c r="G27" s="147"/>
      <c r="H27" s="148" t="s">
        <v>104</v>
      </c>
      <c r="I27" s="703" t="s">
        <v>27</v>
      </c>
      <c r="J27" s="147"/>
      <c r="K27" s="148" t="s">
        <v>104</v>
      </c>
      <c r="L27" s="703"/>
      <c r="M27" s="147"/>
      <c r="N27" s="147" t="s">
        <v>35</v>
      </c>
      <c r="O27" s="2"/>
      <c r="P27" s="2"/>
      <c r="Q27" s="2"/>
      <c r="R27" s="2"/>
      <c r="S27" s="2"/>
      <c r="T27" s="2"/>
      <c r="U27" s="2"/>
      <c r="V27" s="2"/>
      <c r="W27" s="2"/>
      <c r="X27" s="2"/>
      <c r="Y27" s="2"/>
      <c r="Z27" s="2"/>
      <c r="AA27" s="2"/>
      <c r="AB27" s="2"/>
    </row>
    <row r="28" spans="1:28" x14ac:dyDescent="0.25">
      <c r="A28" s="765"/>
      <c r="B28" s="515" t="s">
        <v>118</v>
      </c>
      <c r="C28" s="375" t="s">
        <v>37</v>
      </c>
      <c r="D28" s="134" t="s">
        <v>561</v>
      </c>
      <c r="E28" s="135"/>
      <c r="F28" s="702">
        <v>10</v>
      </c>
      <c r="G28" s="136">
        <f t="shared" ref="G28:G29" si="2">E28*F28</f>
        <v>0</v>
      </c>
      <c r="H28" s="135"/>
      <c r="I28" s="702">
        <v>10</v>
      </c>
      <c r="J28" s="136">
        <f t="shared" ref="J28:J29" si="3">H28*I28</f>
        <v>0</v>
      </c>
      <c r="K28" s="135"/>
      <c r="L28" s="702">
        <v>10</v>
      </c>
      <c r="M28" s="136">
        <f t="shared" ref="M28:M29" si="4">K28*L28</f>
        <v>0</v>
      </c>
      <c r="N28" s="142"/>
      <c r="O28" s="2"/>
      <c r="P28" s="2"/>
      <c r="Q28" s="2"/>
      <c r="R28" s="2"/>
      <c r="S28" s="2"/>
      <c r="T28" s="2"/>
      <c r="U28" s="2"/>
      <c r="V28" s="2"/>
      <c r="W28" s="2"/>
      <c r="X28" s="2"/>
      <c r="Y28" s="2"/>
      <c r="Z28" s="2"/>
      <c r="AA28" s="2"/>
      <c r="AB28" s="2"/>
    </row>
    <row r="29" spans="1:28" x14ac:dyDescent="0.25">
      <c r="A29" s="765"/>
      <c r="B29" s="515" t="s">
        <v>119</v>
      </c>
      <c r="C29" s="149" t="s">
        <v>39</v>
      </c>
      <c r="D29" s="134" t="s">
        <v>561</v>
      </c>
      <c r="E29" s="135"/>
      <c r="F29" s="702">
        <v>10</v>
      </c>
      <c r="G29" s="136">
        <f t="shared" si="2"/>
        <v>0</v>
      </c>
      <c r="H29" s="135"/>
      <c r="I29" s="702">
        <v>10</v>
      </c>
      <c r="J29" s="136">
        <f t="shared" si="3"/>
        <v>0</v>
      </c>
      <c r="K29" s="135"/>
      <c r="L29" s="702">
        <v>10</v>
      </c>
      <c r="M29" s="136">
        <f t="shared" si="4"/>
        <v>0</v>
      </c>
      <c r="N29" s="142"/>
      <c r="O29" s="2"/>
      <c r="P29" s="2"/>
      <c r="Q29" s="2"/>
      <c r="R29" s="2"/>
      <c r="S29" s="2"/>
      <c r="T29" s="2"/>
      <c r="U29" s="2"/>
      <c r="V29" s="2"/>
      <c r="W29" s="2"/>
      <c r="X29" s="2"/>
      <c r="Y29" s="2"/>
      <c r="Z29" s="2"/>
      <c r="AA29" s="2"/>
      <c r="AB29" s="2"/>
    </row>
    <row r="30" spans="1:28" x14ac:dyDescent="0.25">
      <c r="A30" s="765"/>
      <c r="B30" s="150"/>
      <c r="C30" s="151" t="s">
        <v>40</v>
      </c>
      <c r="D30" s="145" t="s">
        <v>561</v>
      </c>
      <c r="E30" s="148" t="s">
        <v>104</v>
      </c>
      <c r="F30" s="703" t="s">
        <v>27</v>
      </c>
      <c r="G30" s="147"/>
      <c r="H30" s="148" t="s">
        <v>104</v>
      </c>
      <c r="I30" s="703" t="s">
        <v>27</v>
      </c>
      <c r="J30" s="147"/>
      <c r="K30" s="148" t="s">
        <v>104</v>
      </c>
      <c r="L30" s="703"/>
      <c r="M30" s="147"/>
      <c r="N30" s="147" t="s">
        <v>35</v>
      </c>
      <c r="O30" s="2"/>
      <c r="P30" s="2"/>
      <c r="Q30" s="2"/>
      <c r="R30" s="2"/>
      <c r="S30" s="2"/>
      <c r="T30" s="2"/>
      <c r="U30" s="2"/>
      <c r="V30" s="2"/>
      <c r="W30" s="2"/>
      <c r="X30" s="2"/>
      <c r="Y30" s="2"/>
      <c r="Z30" s="2"/>
      <c r="AA30" s="2"/>
      <c r="AB30" s="2"/>
    </row>
    <row r="31" spans="1:28" ht="28.5" x14ac:dyDescent="0.25">
      <c r="A31" s="765"/>
      <c r="B31" s="515" t="s">
        <v>120</v>
      </c>
      <c r="C31" s="152" t="s">
        <v>42</v>
      </c>
      <c r="D31" s="134" t="s">
        <v>561</v>
      </c>
      <c r="E31" s="135"/>
      <c r="F31" s="702">
        <v>10</v>
      </c>
      <c r="G31" s="136">
        <f t="shared" ref="G31:G32" si="5">E31*F31</f>
        <v>0</v>
      </c>
      <c r="H31" s="135"/>
      <c r="I31" s="702">
        <v>10</v>
      </c>
      <c r="J31" s="136">
        <f t="shared" ref="J31:J32" si="6">H31*I31</f>
        <v>0</v>
      </c>
      <c r="K31" s="135"/>
      <c r="L31" s="702">
        <v>10</v>
      </c>
      <c r="M31" s="136">
        <f t="shared" ref="M31:M32" si="7">K31*L31</f>
        <v>0</v>
      </c>
      <c r="N31" s="142"/>
      <c r="O31" s="2"/>
      <c r="P31" s="2"/>
      <c r="Q31" s="2"/>
      <c r="R31" s="2"/>
      <c r="S31" s="2"/>
      <c r="T31" s="2"/>
      <c r="U31" s="2"/>
      <c r="V31" s="2"/>
      <c r="W31" s="2"/>
      <c r="X31" s="2"/>
      <c r="Y31" s="2"/>
      <c r="Z31" s="2"/>
      <c r="AA31" s="2"/>
      <c r="AB31" s="2"/>
    </row>
    <row r="32" spans="1:28" x14ac:dyDescent="0.25">
      <c r="A32" s="765"/>
      <c r="B32" s="515" t="s">
        <v>121</v>
      </c>
      <c r="C32" s="153" t="s">
        <v>44</v>
      </c>
      <c r="D32" s="134" t="s">
        <v>561</v>
      </c>
      <c r="E32" s="135"/>
      <c r="F32" s="702">
        <v>10</v>
      </c>
      <c r="G32" s="136">
        <f t="shared" si="5"/>
        <v>0</v>
      </c>
      <c r="H32" s="135"/>
      <c r="I32" s="702">
        <v>10</v>
      </c>
      <c r="J32" s="136">
        <f t="shared" si="6"/>
        <v>0</v>
      </c>
      <c r="K32" s="135"/>
      <c r="L32" s="702">
        <v>10</v>
      </c>
      <c r="M32" s="136">
        <f t="shared" si="7"/>
        <v>0</v>
      </c>
      <c r="N32" s="142"/>
      <c r="O32" s="2"/>
      <c r="P32" s="2"/>
      <c r="Q32" s="2"/>
      <c r="R32" s="2"/>
      <c r="S32" s="2"/>
      <c r="T32" s="2"/>
      <c r="U32" s="2"/>
      <c r="V32" s="2"/>
      <c r="W32" s="2"/>
      <c r="X32" s="2"/>
      <c r="Y32" s="2"/>
      <c r="Z32" s="2"/>
      <c r="AA32" s="2"/>
      <c r="AB32" s="2"/>
    </row>
    <row r="33" spans="1:28" x14ac:dyDescent="0.25">
      <c r="A33" s="765"/>
      <c r="B33" s="154"/>
      <c r="C33" s="155" t="s">
        <v>46</v>
      </c>
      <c r="D33" s="145" t="s">
        <v>561</v>
      </c>
      <c r="E33" s="146" t="s">
        <v>104</v>
      </c>
      <c r="F33" s="703" t="s">
        <v>27</v>
      </c>
      <c r="G33" s="147"/>
      <c r="H33" s="148" t="s">
        <v>104</v>
      </c>
      <c r="I33" s="703" t="s">
        <v>27</v>
      </c>
      <c r="J33" s="147"/>
      <c r="K33" s="148" t="s">
        <v>104</v>
      </c>
      <c r="L33" s="703" t="s">
        <v>27</v>
      </c>
      <c r="M33" s="147"/>
      <c r="N33" s="147" t="s">
        <v>35</v>
      </c>
      <c r="O33" s="2"/>
      <c r="P33" s="2"/>
      <c r="Q33" s="2"/>
      <c r="R33" s="2"/>
      <c r="S33" s="2"/>
      <c r="T33" s="2"/>
      <c r="U33" s="2"/>
      <c r="V33" s="2"/>
      <c r="W33" s="2"/>
      <c r="X33" s="2"/>
      <c r="Y33" s="2"/>
      <c r="Z33" s="2"/>
      <c r="AA33" s="2"/>
      <c r="AB33" s="2"/>
    </row>
    <row r="34" spans="1:28" x14ac:dyDescent="0.25">
      <c r="A34" s="776"/>
      <c r="B34" s="150"/>
      <c r="C34" s="151" t="s">
        <v>47</v>
      </c>
      <c r="D34" s="145" t="s">
        <v>561</v>
      </c>
      <c r="E34" s="146" t="s">
        <v>104</v>
      </c>
      <c r="F34" s="703" t="s">
        <v>27</v>
      </c>
      <c r="G34" s="147"/>
      <c r="H34" s="148" t="s">
        <v>104</v>
      </c>
      <c r="I34" s="703" t="s">
        <v>27</v>
      </c>
      <c r="J34" s="147"/>
      <c r="K34" s="148" t="s">
        <v>104</v>
      </c>
      <c r="L34" s="703" t="s">
        <v>27</v>
      </c>
      <c r="M34" s="147"/>
      <c r="N34" s="147" t="s">
        <v>35</v>
      </c>
      <c r="O34" s="2"/>
      <c r="P34" s="2"/>
      <c r="Q34" s="2"/>
      <c r="R34" s="2"/>
      <c r="S34" s="2"/>
      <c r="T34" s="2"/>
      <c r="U34" s="2"/>
      <c r="V34" s="2"/>
      <c r="W34" s="2"/>
      <c r="X34" s="2"/>
      <c r="Y34" s="2"/>
      <c r="Z34" s="2"/>
      <c r="AA34" s="2"/>
      <c r="AB34" s="2"/>
    </row>
    <row r="35" spans="1:28" x14ac:dyDescent="0.25">
      <c r="A35" s="108"/>
      <c r="B35" s="108"/>
      <c r="C35" s="109" t="s">
        <v>48</v>
      </c>
      <c r="D35" s="110"/>
      <c r="E35" s="156"/>
      <c r="F35" s="157"/>
      <c r="G35" s="132"/>
      <c r="H35" s="158"/>
      <c r="I35" s="159"/>
      <c r="J35" s="160"/>
      <c r="K35" s="158"/>
      <c r="L35" s="159"/>
      <c r="M35" s="160"/>
      <c r="N35" s="108"/>
      <c r="O35" s="2"/>
      <c r="P35" s="2"/>
      <c r="Q35" s="2"/>
      <c r="R35" s="2"/>
      <c r="S35" s="2"/>
      <c r="T35" s="2"/>
      <c r="U35" s="2"/>
      <c r="V35" s="2"/>
      <c r="W35" s="2"/>
      <c r="X35" s="2"/>
      <c r="Y35" s="2"/>
      <c r="Z35" s="2"/>
      <c r="AA35" s="2"/>
      <c r="AB35" s="2"/>
    </row>
    <row r="36" spans="1:28" x14ac:dyDescent="0.25">
      <c r="A36" s="781" t="s">
        <v>109</v>
      </c>
      <c r="B36" s="8" t="s">
        <v>122</v>
      </c>
      <c r="C36" s="153" t="s">
        <v>562</v>
      </c>
      <c r="D36" s="134" t="s">
        <v>22</v>
      </c>
      <c r="E36" s="767"/>
      <c r="F36" s="770">
        <v>2000</v>
      </c>
      <c r="G36" s="779">
        <f>F36*E36</f>
        <v>0</v>
      </c>
      <c r="H36" s="135"/>
      <c r="I36" s="702">
        <v>300</v>
      </c>
      <c r="J36" s="136">
        <f t="shared" ref="J36:J37" si="8">H36*I36</f>
        <v>0</v>
      </c>
      <c r="K36" s="135"/>
      <c r="L36" s="702">
        <v>2000</v>
      </c>
      <c r="M36" s="136">
        <f t="shared" ref="M36:M37" si="9">K36*L36</f>
        <v>0</v>
      </c>
      <c r="N36" s="764"/>
      <c r="O36" s="2"/>
      <c r="P36" s="2"/>
      <c r="Q36" s="2"/>
      <c r="R36" s="2"/>
      <c r="S36" s="2"/>
      <c r="T36" s="2"/>
      <c r="U36" s="2"/>
      <c r="V36" s="2"/>
      <c r="W36" s="2"/>
      <c r="X36" s="2"/>
      <c r="Y36" s="2"/>
      <c r="Z36" s="2"/>
      <c r="AA36" s="2"/>
      <c r="AB36" s="2"/>
    </row>
    <row r="37" spans="1:28" x14ac:dyDescent="0.25">
      <c r="A37" s="765"/>
      <c r="B37" s="8" t="s">
        <v>123</v>
      </c>
      <c r="C37" s="153" t="s">
        <v>563</v>
      </c>
      <c r="D37" s="134" t="s">
        <v>22</v>
      </c>
      <c r="E37" s="777"/>
      <c r="F37" s="778"/>
      <c r="G37" s="765"/>
      <c r="H37" s="135"/>
      <c r="I37" s="10">
        <v>50</v>
      </c>
      <c r="J37" s="136">
        <f t="shared" si="8"/>
        <v>0</v>
      </c>
      <c r="K37" s="135"/>
      <c r="L37" s="10">
        <v>300</v>
      </c>
      <c r="M37" s="136">
        <f t="shared" si="9"/>
        <v>0</v>
      </c>
      <c r="N37" s="765"/>
      <c r="O37" s="2"/>
      <c r="P37" s="2"/>
      <c r="Q37" s="2"/>
      <c r="R37" s="2"/>
      <c r="S37" s="2"/>
      <c r="T37" s="2"/>
      <c r="U37" s="2"/>
      <c r="V37" s="2"/>
      <c r="W37" s="2"/>
      <c r="X37" s="2"/>
      <c r="Y37" s="2"/>
      <c r="Z37" s="2"/>
      <c r="AA37" s="2"/>
      <c r="AB37" s="2"/>
    </row>
    <row r="38" spans="1:28" x14ac:dyDescent="0.25">
      <c r="A38" s="108"/>
      <c r="B38" s="108"/>
      <c r="C38" s="109" t="s">
        <v>53</v>
      </c>
      <c r="D38" s="110"/>
      <c r="E38" s="111"/>
      <c r="F38" s="112"/>
      <c r="G38" s="113"/>
      <c r="H38" s="114"/>
      <c r="I38" s="115"/>
      <c r="J38" s="116"/>
      <c r="K38" s="114"/>
      <c r="L38" s="115"/>
      <c r="M38" s="116"/>
      <c r="N38" s="125"/>
      <c r="O38" s="2"/>
      <c r="P38" s="2"/>
      <c r="Q38" s="2"/>
      <c r="R38" s="2"/>
      <c r="S38" s="2"/>
      <c r="T38" s="2"/>
      <c r="U38" s="2"/>
      <c r="V38" s="2"/>
      <c r="W38" s="2"/>
      <c r="X38" s="2"/>
      <c r="Y38" s="2"/>
      <c r="Z38" s="2"/>
      <c r="AA38" s="2"/>
      <c r="AB38" s="2"/>
    </row>
    <row r="39" spans="1:28" x14ac:dyDescent="0.25">
      <c r="A39" s="766" t="s">
        <v>110</v>
      </c>
      <c r="B39" s="8" t="s">
        <v>124</v>
      </c>
      <c r="C39" s="153" t="s">
        <v>564</v>
      </c>
      <c r="D39" s="134" t="s">
        <v>561</v>
      </c>
      <c r="E39" s="767"/>
      <c r="F39" s="770">
        <v>5000</v>
      </c>
      <c r="G39" s="773">
        <f>F39*E39</f>
        <v>0</v>
      </c>
      <c r="H39" s="250"/>
      <c r="I39" s="702">
        <v>20</v>
      </c>
      <c r="J39" s="136">
        <f t="shared" ref="J39:J46" si="10">H39*I39</f>
        <v>0</v>
      </c>
      <c r="K39" s="250"/>
      <c r="L39" s="702">
        <v>300</v>
      </c>
      <c r="M39" s="136">
        <f t="shared" ref="M39:M46" si="11">K39*L39</f>
        <v>0</v>
      </c>
      <c r="N39" s="765"/>
      <c r="O39" s="2"/>
      <c r="P39" s="2"/>
      <c r="Q39" s="2"/>
      <c r="R39" s="2"/>
      <c r="S39" s="2"/>
      <c r="T39" s="2"/>
      <c r="U39" s="2"/>
      <c r="V39" s="2"/>
      <c r="W39" s="2"/>
      <c r="X39" s="2"/>
      <c r="Y39" s="2"/>
      <c r="Z39" s="2"/>
      <c r="AA39" s="2"/>
      <c r="AB39" s="2"/>
    </row>
    <row r="40" spans="1:28" x14ac:dyDescent="0.25">
      <c r="A40" s="766"/>
      <c r="B40" s="8" t="s">
        <v>125</v>
      </c>
      <c r="C40" s="153" t="s">
        <v>565</v>
      </c>
      <c r="D40" s="134" t="s">
        <v>561</v>
      </c>
      <c r="E40" s="768"/>
      <c r="F40" s="771"/>
      <c r="G40" s="774"/>
      <c r="H40" s="135"/>
      <c r="I40" s="10">
        <v>10</v>
      </c>
      <c r="J40" s="136">
        <f t="shared" si="10"/>
        <v>0</v>
      </c>
      <c r="K40" s="135"/>
      <c r="L40" s="10">
        <v>20</v>
      </c>
      <c r="M40" s="136">
        <f t="shared" si="11"/>
        <v>0</v>
      </c>
      <c r="N40" s="765"/>
      <c r="O40" s="2"/>
      <c r="P40" s="2"/>
      <c r="Q40" s="2"/>
      <c r="R40" s="2"/>
      <c r="S40" s="2"/>
      <c r="T40" s="2"/>
      <c r="U40" s="2"/>
      <c r="V40" s="2"/>
      <c r="W40" s="2"/>
      <c r="X40" s="2"/>
      <c r="Y40" s="2"/>
      <c r="Z40" s="2"/>
      <c r="AA40" s="2"/>
      <c r="AB40" s="2"/>
    </row>
    <row r="41" spans="1:28" ht="28.5" x14ac:dyDescent="0.25">
      <c r="A41" s="766"/>
      <c r="B41" s="8" t="s">
        <v>126</v>
      </c>
      <c r="C41" s="153" t="s">
        <v>566</v>
      </c>
      <c r="D41" s="134" t="s">
        <v>561</v>
      </c>
      <c r="E41" s="768"/>
      <c r="F41" s="771"/>
      <c r="G41" s="773">
        <f t="shared" ref="G41" si="12">F41*E41</f>
        <v>0</v>
      </c>
      <c r="H41" s="135"/>
      <c r="I41" s="702">
        <v>400</v>
      </c>
      <c r="J41" s="136">
        <f t="shared" si="10"/>
        <v>0</v>
      </c>
      <c r="K41" s="135"/>
      <c r="L41" s="702">
        <v>5000</v>
      </c>
      <c r="M41" s="136">
        <f t="shared" si="11"/>
        <v>0</v>
      </c>
      <c r="N41" s="765"/>
      <c r="O41" s="2"/>
      <c r="P41" s="2"/>
      <c r="Q41" s="2"/>
      <c r="R41" s="2"/>
      <c r="S41" s="2"/>
      <c r="T41" s="2"/>
      <c r="U41" s="2"/>
      <c r="V41" s="2"/>
      <c r="W41" s="2"/>
      <c r="X41" s="2"/>
      <c r="Y41" s="2"/>
      <c r="Z41" s="2"/>
      <c r="AA41" s="2"/>
      <c r="AB41" s="2"/>
    </row>
    <row r="42" spans="1:28" x14ac:dyDescent="0.25">
      <c r="A42" s="766"/>
      <c r="B42" s="8" t="s">
        <v>127</v>
      </c>
      <c r="C42" s="153" t="s">
        <v>567</v>
      </c>
      <c r="D42" s="134" t="s">
        <v>561</v>
      </c>
      <c r="E42" s="768"/>
      <c r="F42" s="771"/>
      <c r="G42" s="774"/>
      <c r="H42" s="135"/>
      <c r="I42" s="10">
        <v>20</v>
      </c>
      <c r="J42" s="136">
        <f t="shared" si="10"/>
        <v>0</v>
      </c>
      <c r="K42" s="135"/>
      <c r="L42" s="10">
        <v>300</v>
      </c>
      <c r="M42" s="136">
        <f t="shared" si="11"/>
        <v>0</v>
      </c>
      <c r="N42" s="765"/>
      <c r="O42" s="2"/>
      <c r="P42" s="2"/>
      <c r="Q42" s="2"/>
      <c r="R42" s="2"/>
      <c r="S42" s="2"/>
      <c r="T42" s="2"/>
      <c r="U42" s="2"/>
      <c r="V42" s="2"/>
      <c r="W42" s="2"/>
      <c r="X42" s="2"/>
      <c r="Y42" s="2"/>
      <c r="Z42" s="2"/>
      <c r="AA42" s="2"/>
      <c r="AB42" s="2"/>
    </row>
    <row r="43" spans="1:28" x14ac:dyDescent="0.25">
      <c r="A43" s="766"/>
      <c r="B43" s="8" t="s">
        <v>128</v>
      </c>
      <c r="C43" s="153" t="s">
        <v>568</v>
      </c>
      <c r="D43" s="134" t="s">
        <v>561</v>
      </c>
      <c r="E43" s="768"/>
      <c r="F43" s="771"/>
      <c r="G43" s="773">
        <f t="shared" ref="G43" si="13">F43*E43</f>
        <v>0</v>
      </c>
      <c r="H43" s="135"/>
      <c r="I43" s="702">
        <v>500</v>
      </c>
      <c r="J43" s="136">
        <f t="shared" si="10"/>
        <v>0</v>
      </c>
      <c r="K43" s="135"/>
      <c r="L43" s="702">
        <v>10000</v>
      </c>
      <c r="M43" s="136">
        <f t="shared" si="11"/>
        <v>0</v>
      </c>
      <c r="N43" s="765"/>
      <c r="O43" s="2"/>
      <c r="P43" s="2"/>
      <c r="Q43" s="2"/>
      <c r="R43" s="2"/>
      <c r="S43" s="2"/>
      <c r="T43" s="2"/>
      <c r="U43" s="2"/>
      <c r="V43" s="2"/>
      <c r="W43" s="2"/>
      <c r="X43" s="2"/>
      <c r="Y43" s="2"/>
      <c r="Z43" s="2"/>
      <c r="AA43" s="2"/>
      <c r="AB43" s="2"/>
    </row>
    <row r="44" spans="1:28" x14ac:dyDescent="0.25">
      <c r="A44" s="766"/>
      <c r="B44" s="8" t="s">
        <v>129</v>
      </c>
      <c r="C44" s="153" t="s">
        <v>569</v>
      </c>
      <c r="D44" s="134" t="s">
        <v>561</v>
      </c>
      <c r="E44" s="769"/>
      <c r="F44" s="772"/>
      <c r="G44" s="775"/>
      <c r="H44" s="135"/>
      <c r="I44" s="10">
        <v>50</v>
      </c>
      <c r="J44" s="136">
        <f t="shared" si="10"/>
        <v>0</v>
      </c>
      <c r="K44" s="135"/>
      <c r="L44" s="10">
        <v>600</v>
      </c>
      <c r="M44" s="136">
        <f t="shared" si="11"/>
        <v>0</v>
      </c>
      <c r="N44" s="776"/>
      <c r="O44" s="2"/>
      <c r="P44" s="2"/>
      <c r="Q44" s="2"/>
      <c r="R44" s="2"/>
      <c r="S44" s="2"/>
      <c r="T44" s="2"/>
      <c r="U44" s="2"/>
      <c r="V44" s="2"/>
      <c r="W44" s="2"/>
      <c r="X44" s="2"/>
      <c r="Y44" s="2"/>
      <c r="Z44" s="2"/>
      <c r="AA44" s="2"/>
      <c r="AB44" s="2"/>
    </row>
    <row r="45" spans="1:28" x14ac:dyDescent="0.25">
      <c r="A45" s="766"/>
      <c r="B45" s="8" t="s">
        <v>130</v>
      </c>
      <c r="C45" s="161" t="s">
        <v>570</v>
      </c>
      <c r="D45" s="134" t="s">
        <v>561</v>
      </c>
      <c r="E45" s="767"/>
      <c r="F45" s="770">
        <v>500</v>
      </c>
      <c r="G45" s="779">
        <f>F45*E45</f>
        <v>0</v>
      </c>
      <c r="H45" s="135"/>
      <c r="I45" s="10">
        <v>50</v>
      </c>
      <c r="J45" s="136">
        <f t="shared" si="10"/>
        <v>0</v>
      </c>
      <c r="K45" s="135"/>
      <c r="L45" s="10">
        <v>900</v>
      </c>
      <c r="M45" s="136">
        <f t="shared" si="11"/>
        <v>0</v>
      </c>
      <c r="N45" s="780"/>
      <c r="O45" s="2"/>
      <c r="P45" s="2"/>
      <c r="Q45" s="2"/>
      <c r="R45" s="2"/>
      <c r="S45" s="2"/>
      <c r="T45" s="2"/>
      <c r="U45" s="2"/>
      <c r="V45" s="2"/>
      <c r="W45" s="2"/>
      <c r="X45" s="2"/>
      <c r="Y45" s="2"/>
      <c r="Z45" s="2"/>
      <c r="AA45" s="2"/>
      <c r="AB45" s="2"/>
    </row>
    <row r="46" spans="1:28" x14ac:dyDescent="0.25">
      <c r="A46" s="766"/>
      <c r="B46" s="8" t="s">
        <v>131</v>
      </c>
      <c r="C46" s="161" t="s">
        <v>572</v>
      </c>
      <c r="D46" s="134" t="s">
        <v>561</v>
      </c>
      <c r="E46" s="777"/>
      <c r="F46" s="778"/>
      <c r="G46" s="765"/>
      <c r="H46" s="135"/>
      <c r="I46" s="702">
        <v>10</v>
      </c>
      <c r="J46" s="136">
        <f t="shared" si="10"/>
        <v>0</v>
      </c>
      <c r="K46" s="135"/>
      <c r="L46" s="702">
        <v>60</v>
      </c>
      <c r="M46" s="136">
        <f t="shared" si="11"/>
        <v>0</v>
      </c>
      <c r="N46" s="765"/>
      <c r="O46" s="2"/>
      <c r="P46" s="2"/>
      <c r="Q46" s="2"/>
      <c r="R46" s="2"/>
      <c r="S46" s="2"/>
      <c r="T46" s="2"/>
      <c r="U46" s="2"/>
      <c r="V46" s="2"/>
      <c r="W46" s="2"/>
      <c r="X46" s="2"/>
      <c r="Y46" s="2"/>
      <c r="Z46" s="2"/>
      <c r="AA46" s="2"/>
      <c r="AB46" s="2"/>
    </row>
    <row r="47" spans="1:28" x14ac:dyDescent="0.25">
      <c r="A47" s="108"/>
      <c r="B47" s="108"/>
      <c r="C47" s="109" t="s">
        <v>54</v>
      </c>
      <c r="D47" s="110"/>
      <c r="E47" s="387"/>
      <c r="F47" s="388"/>
      <c r="G47" s="389"/>
      <c r="H47" s="390"/>
      <c r="I47" s="388"/>
      <c r="J47" s="391"/>
      <c r="K47" s="390"/>
      <c r="L47" s="388"/>
      <c r="M47" s="391"/>
      <c r="N47" s="108"/>
      <c r="O47" s="2"/>
      <c r="P47" s="2"/>
      <c r="Q47" s="2"/>
      <c r="R47" s="2"/>
      <c r="S47" s="2"/>
      <c r="T47" s="2"/>
      <c r="U47" s="2"/>
      <c r="V47" s="2"/>
      <c r="W47" s="2"/>
      <c r="X47" s="2"/>
      <c r="Y47" s="2"/>
      <c r="Z47" s="2"/>
      <c r="AA47" s="2"/>
      <c r="AB47" s="2"/>
    </row>
    <row r="48" spans="1:28" s="370" customFormat="1" ht="42.75" x14ac:dyDescent="0.25">
      <c r="A48" s="732" t="s">
        <v>111</v>
      </c>
      <c r="B48" s="515" t="s">
        <v>132</v>
      </c>
      <c r="C48" s="320" t="s">
        <v>717</v>
      </c>
      <c r="D48" s="396" t="s">
        <v>22</v>
      </c>
      <c r="E48" s="393"/>
      <c r="F48" s="704">
        <v>50</v>
      </c>
      <c r="G48" s="172">
        <f t="shared" ref="G48:G49" si="14">E48*F48</f>
        <v>0</v>
      </c>
      <c r="H48" s="135"/>
      <c r="I48" s="409">
        <v>100</v>
      </c>
      <c r="J48" s="166">
        <f t="shared" ref="J48" si="15">H48*I48</f>
        <v>0</v>
      </c>
      <c r="K48" s="135"/>
      <c r="L48" s="409">
        <v>200</v>
      </c>
      <c r="M48" s="166">
        <f>K48*L48</f>
        <v>0</v>
      </c>
      <c r="N48" s="382" t="s">
        <v>711</v>
      </c>
      <c r="O48" s="2"/>
      <c r="P48" s="2"/>
      <c r="Q48" s="2"/>
      <c r="R48" s="2"/>
      <c r="S48" s="2"/>
      <c r="T48" s="2"/>
      <c r="U48" s="2"/>
      <c r="V48" s="2"/>
      <c r="W48" s="2"/>
      <c r="X48" s="2"/>
      <c r="Y48" s="2"/>
      <c r="Z48" s="2"/>
      <c r="AA48" s="2"/>
      <c r="AB48" s="2"/>
    </row>
    <row r="49" spans="1:28" s="370" customFormat="1" ht="42.75" x14ac:dyDescent="0.25">
      <c r="A49" s="733"/>
      <c r="B49" s="400" t="s">
        <v>133</v>
      </c>
      <c r="C49" s="320" t="s">
        <v>718</v>
      </c>
      <c r="D49" s="396" t="s">
        <v>22</v>
      </c>
      <c r="E49" s="393"/>
      <c r="F49" s="704">
        <v>50</v>
      </c>
      <c r="G49" s="172">
        <f t="shared" si="14"/>
        <v>0</v>
      </c>
      <c r="H49" s="135"/>
      <c r="I49" s="409">
        <v>50</v>
      </c>
      <c r="J49" s="166">
        <f t="shared" ref="J49" si="16">H49*I49</f>
        <v>0</v>
      </c>
      <c r="K49" s="135"/>
      <c r="L49" s="409">
        <v>100</v>
      </c>
      <c r="M49" s="166">
        <f>K49*L49</f>
        <v>0</v>
      </c>
      <c r="N49" s="382" t="s">
        <v>711</v>
      </c>
      <c r="O49" s="2"/>
      <c r="P49" s="2"/>
      <c r="Q49" s="2"/>
      <c r="R49" s="2"/>
      <c r="S49" s="2"/>
      <c r="T49" s="2"/>
      <c r="U49" s="2"/>
      <c r="V49" s="2"/>
      <c r="W49" s="2"/>
      <c r="X49" s="2"/>
      <c r="Y49" s="2"/>
      <c r="Z49" s="2"/>
      <c r="AA49" s="2"/>
      <c r="AB49" s="2"/>
    </row>
    <row r="50" spans="1:28" ht="28.5" x14ac:dyDescent="0.25">
      <c r="A50" s="733"/>
      <c r="B50" s="516" t="s">
        <v>134</v>
      </c>
      <c r="C50" s="320" t="s">
        <v>574</v>
      </c>
      <c r="D50" s="134" t="s">
        <v>575</v>
      </c>
      <c r="E50" s="162"/>
      <c r="F50" s="439"/>
      <c r="G50" s="162"/>
      <c r="H50" s="392"/>
      <c r="I50" s="409">
        <v>1800</v>
      </c>
      <c r="J50" s="166">
        <f t="shared" ref="J50:J68" si="17">H50*I50</f>
        <v>0</v>
      </c>
      <c r="K50" s="135"/>
      <c r="L50" s="409">
        <v>500</v>
      </c>
      <c r="M50" s="166">
        <f>K50*L50</f>
        <v>0</v>
      </c>
      <c r="N50" s="382" t="s">
        <v>711</v>
      </c>
      <c r="O50" s="2"/>
      <c r="P50" s="2"/>
      <c r="Q50" s="2"/>
      <c r="R50" s="2"/>
      <c r="S50" s="2"/>
      <c r="T50" s="2"/>
      <c r="U50" s="2"/>
      <c r="V50" s="2"/>
      <c r="W50" s="2"/>
      <c r="X50" s="2"/>
      <c r="Y50" s="2"/>
      <c r="Z50" s="2"/>
      <c r="AA50" s="2"/>
      <c r="AB50" s="2"/>
    </row>
    <row r="51" spans="1:28" ht="28.5" x14ac:dyDescent="0.25">
      <c r="A51" s="733"/>
      <c r="B51" s="517" t="s">
        <v>135</v>
      </c>
      <c r="C51" s="137" t="s">
        <v>577</v>
      </c>
      <c r="D51" s="134" t="s">
        <v>578</v>
      </c>
      <c r="E51" s="176" t="s">
        <v>104</v>
      </c>
      <c r="F51" s="705" t="s">
        <v>27</v>
      </c>
      <c r="G51" s="372"/>
      <c r="H51" s="392"/>
      <c r="I51" s="409">
        <v>500</v>
      </c>
      <c r="J51" s="166">
        <f t="shared" si="17"/>
        <v>0</v>
      </c>
      <c r="K51" s="392"/>
      <c r="L51" s="409">
        <v>500</v>
      </c>
      <c r="M51" s="166">
        <f t="shared" ref="M51:M68" si="18">K51*L51</f>
        <v>0</v>
      </c>
      <c r="N51" s="395" t="s">
        <v>715</v>
      </c>
      <c r="O51" s="2"/>
      <c r="P51" s="2"/>
      <c r="Q51" s="2"/>
      <c r="R51" s="2"/>
      <c r="S51" s="2"/>
      <c r="T51" s="2"/>
      <c r="U51" s="2"/>
      <c r="V51" s="2"/>
      <c r="W51" s="2"/>
      <c r="X51" s="2"/>
      <c r="Y51" s="2"/>
      <c r="Z51" s="2"/>
      <c r="AA51" s="2"/>
      <c r="AB51" s="2"/>
    </row>
    <row r="52" spans="1:28" ht="28.5" x14ac:dyDescent="0.25">
      <c r="A52" s="733"/>
      <c r="B52" s="369" t="s">
        <v>136</v>
      </c>
      <c r="C52" s="318" t="s">
        <v>722</v>
      </c>
      <c r="D52" s="134" t="s">
        <v>580</v>
      </c>
      <c r="E52" s="176" t="s">
        <v>104</v>
      </c>
      <c r="F52" s="705" t="s">
        <v>27</v>
      </c>
      <c r="G52" s="372"/>
      <c r="H52" s="176" t="s">
        <v>104</v>
      </c>
      <c r="I52" s="705" t="s">
        <v>27</v>
      </c>
      <c r="J52" s="372"/>
      <c r="K52" s="176" t="s">
        <v>104</v>
      </c>
      <c r="L52" s="705" t="s">
        <v>27</v>
      </c>
      <c r="M52" s="372"/>
      <c r="N52" s="147" t="s">
        <v>35</v>
      </c>
      <c r="O52" s="2"/>
      <c r="P52" s="2"/>
      <c r="Q52" s="2"/>
      <c r="R52" s="2"/>
      <c r="S52" s="2"/>
      <c r="T52" s="2"/>
      <c r="U52" s="2"/>
      <c r="V52" s="2"/>
      <c r="W52" s="2"/>
      <c r="X52" s="2"/>
      <c r="Y52" s="2"/>
      <c r="Z52" s="2"/>
      <c r="AA52" s="2"/>
      <c r="AB52" s="2"/>
    </row>
    <row r="53" spans="1:28" ht="28.5" x14ac:dyDescent="0.25">
      <c r="A53" s="733"/>
      <c r="B53" s="13" t="s">
        <v>137</v>
      </c>
      <c r="C53" s="321" t="s">
        <v>582</v>
      </c>
      <c r="D53" s="164" t="s">
        <v>22</v>
      </c>
      <c r="E53" s="176" t="s">
        <v>104</v>
      </c>
      <c r="F53" s="705" t="s">
        <v>27</v>
      </c>
      <c r="G53" s="372"/>
      <c r="H53" s="392"/>
      <c r="I53" s="409">
        <v>100</v>
      </c>
      <c r="J53" s="166">
        <f t="shared" ref="J53" si="19">H53*I53</f>
        <v>0</v>
      </c>
      <c r="K53" s="392"/>
      <c r="L53" s="409">
        <v>100</v>
      </c>
      <c r="M53" s="166">
        <f t="shared" ref="M53" si="20">K53*L53</f>
        <v>0</v>
      </c>
      <c r="N53" s="395" t="s">
        <v>715</v>
      </c>
      <c r="O53" s="2"/>
      <c r="P53" s="2"/>
    </row>
    <row r="54" spans="1:28" ht="28.5" x14ac:dyDescent="0.25">
      <c r="A54" s="733"/>
      <c r="B54" s="8" t="s">
        <v>138</v>
      </c>
      <c r="C54" s="165" t="s">
        <v>584</v>
      </c>
      <c r="D54" s="134" t="s">
        <v>146</v>
      </c>
      <c r="E54" s="176" t="s">
        <v>104</v>
      </c>
      <c r="F54" s="705" t="s">
        <v>27</v>
      </c>
      <c r="G54" s="372"/>
      <c r="H54" s="176" t="s">
        <v>104</v>
      </c>
      <c r="I54" s="705" t="s">
        <v>27</v>
      </c>
      <c r="J54" s="372"/>
      <c r="K54" s="176" t="s">
        <v>104</v>
      </c>
      <c r="L54" s="705" t="s">
        <v>27</v>
      </c>
      <c r="M54" s="372"/>
      <c r="N54" s="147" t="s">
        <v>35</v>
      </c>
      <c r="O54" s="2"/>
      <c r="P54" s="2"/>
      <c r="Q54" s="2"/>
      <c r="R54" s="2"/>
      <c r="S54" s="2"/>
      <c r="T54" s="2"/>
      <c r="U54" s="2"/>
      <c r="V54" s="2"/>
      <c r="W54" s="2"/>
      <c r="X54" s="2"/>
      <c r="Y54" s="2"/>
      <c r="Z54" s="2"/>
      <c r="AA54" s="2"/>
      <c r="AB54" s="2"/>
    </row>
    <row r="55" spans="1:28" x14ac:dyDescent="0.25">
      <c r="A55" s="733"/>
      <c r="B55" s="518" t="s">
        <v>723</v>
      </c>
      <c r="C55" s="567" t="s">
        <v>788</v>
      </c>
      <c r="D55" s="134" t="s">
        <v>22</v>
      </c>
      <c r="E55" s="162"/>
      <c r="F55" s="439"/>
      <c r="G55" s="162"/>
      <c r="H55" s="392"/>
      <c r="I55" s="704">
        <v>10</v>
      </c>
      <c r="J55" s="166">
        <f t="shared" si="17"/>
        <v>0</v>
      </c>
      <c r="K55" s="392"/>
      <c r="L55" s="704">
        <v>10</v>
      </c>
      <c r="M55" s="166">
        <f t="shared" si="18"/>
        <v>0</v>
      </c>
      <c r="N55" s="382" t="s">
        <v>609</v>
      </c>
      <c r="O55" s="2"/>
      <c r="P55" s="2"/>
      <c r="Q55" s="2"/>
      <c r="R55" s="2"/>
      <c r="S55" s="2"/>
      <c r="T55" s="2"/>
      <c r="U55" s="2"/>
      <c r="V55" s="2"/>
      <c r="W55" s="2"/>
      <c r="X55" s="2"/>
      <c r="Y55" s="2"/>
      <c r="Z55" s="2"/>
      <c r="AA55" s="2"/>
      <c r="AB55" s="2"/>
    </row>
    <row r="56" spans="1:28" ht="28.5" x14ac:dyDescent="0.25">
      <c r="A56" s="733"/>
      <c r="B56" s="518" t="s">
        <v>746</v>
      </c>
      <c r="C56" s="153" t="s">
        <v>55</v>
      </c>
      <c r="D56" s="134" t="s">
        <v>22</v>
      </c>
      <c r="E56" s="162"/>
      <c r="F56" s="439"/>
      <c r="G56" s="162"/>
      <c r="H56" s="392"/>
      <c r="I56" s="704">
        <v>10</v>
      </c>
      <c r="J56" s="166">
        <f t="shared" si="17"/>
        <v>0</v>
      </c>
      <c r="K56" s="392"/>
      <c r="L56" s="704">
        <v>10</v>
      </c>
      <c r="M56" s="166">
        <f t="shared" si="18"/>
        <v>0</v>
      </c>
      <c r="N56" s="382" t="s">
        <v>610</v>
      </c>
      <c r="O56" s="2"/>
      <c r="P56" s="2"/>
      <c r="Q56" s="2"/>
      <c r="R56" s="2"/>
      <c r="S56" s="2"/>
      <c r="T56" s="2"/>
      <c r="U56" s="2"/>
      <c r="V56" s="2"/>
      <c r="W56" s="2"/>
      <c r="X56" s="2"/>
      <c r="Y56" s="2"/>
      <c r="Z56" s="2"/>
      <c r="AA56" s="2"/>
      <c r="AB56" s="2"/>
    </row>
    <row r="57" spans="1:28" x14ac:dyDescent="0.25">
      <c r="A57" s="733"/>
      <c r="B57" s="518" t="s">
        <v>747</v>
      </c>
      <c r="C57" s="152" t="s">
        <v>56</v>
      </c>
      <c r="D57" s="164" t="s">
        <v>22</v>
      </c>
      <c r="E57" s="393"/>
      <c r="F57" s="704">
        <v>10</v>
      </c>
      <c r="G57" s="172">
        <f t="shared" ref="G57:G58" si="21">E57*F57</f>
        <v>0</v>
      </c>
      <c r="H57" s="392"/>
      <c r="I57" s="704">
        <v>10</v>
      </c>
      <c r="J57" s="172">
        <f t="shared" si="17"/>
        <v>0</v>
      </c>
      <c r="K57" s="392"/>
      <c r="L57" s="704">
        <v>10</v>
      </c>
      <c r="M57" s="172">
        <f t="shared" si="18"/>
        <v>0</v>
      </c>
      <c r="N57" s="384"/>
      <c r="O57" s="2"/>
      <c r="P57" s="2"/>
      <c r="Q57" s="2"/>
      <c r="R57" s="2"/>
      <c r="S57" s="2"/>
      <c r="T57" s="2"/>
      <c r="U57" s="2"/>
      <c r="V57" s="2"/>
      <c r="W57" s="2"/>
      <c r="X57" s="2"/>
      <c r="Y57" s="2"/>
      <c r="Z57" s="2"/>
      <c r="AA57" s="2"/>
      <c r="AB57" s="2"/>
    </row>
    <row r="58" spans="1:28" x14ac:dyDescent="0.25">
      <c r="A58" s="733"/>
      <c r="B58" s="518" t="s">
        <v>748</v>
      </c>
      <c r="C58" s="152" t="s">
        <v>57</v>
      </c>
      <c r="D58" s="164" t="s">
        <v>22</v>
      </c>
      <c r="E58" s="393"/>
      <c r="F58" s="704">
        <v>10</v>
      </c>
      <c r="G58" s="172">
        <f t="shared" si="21"/>
        <v>0</v>
      </c>
      <c r="H58" s="392"/>
      <c r="I58" s="704">
        <v>10</v>
      </c>
      <c r="J58" s="172">
        <f t="shared" si="17"/>
        <v>0</v>
      </c>
      <c r="K58" s="392"/>
      <c r="L58" s="704">
        <v>10</v>
      </c>
      <c r="M58" s="172">
        <f t="shared" si="18"/>
        <v>0</v>
      </c>
      <c r="N58" s="384"/>
      <c r="O58" s="2"/>
      <c r="P58" s="2"/>
      <c r="Q58" s="2"/>
      <c r="R58" s="2"/>
      <c r="S58" s="2"/>
      <c r="T58" s="2"/>
      <c r="U58" s="2"/>
      <c r="V58" s="2"/>
      <c r="W58" s="2"/>
      <c r="X58" s="2"/>
      <c r="Y58" s="2"/>
      <c r="Z58" s="2"/>
      <c r="AA58" s="2"/>
      <c r="AB58" s="2"/>
    </row>
    <row r="59" spans="1:28" x14ac:dyDescent="0.25">
      <c r="A59" s="733"/>
      <c r="B59" s="518" t="s">
        <v>749</v>
      </c>
      <c r="C59" s="152" t="s">
        <v>587</v>
      </c>
      <c r="D59" s="164" t="s">
        <v>588</v>
      </c>
      <c r="E59" s="729"/>
      <c r="F59" s="730">
        <v>10</v>
      </c>
      <c r="G59" s="731">
        <f>E59*F59</f>
        <v>0</v>
      </c>
      <c r="H59" s="392"/>
      <c r="I59" s="409">
        <v>10</v>
      </c>
      <c r="J59" s="172">
        <f t="shared" si="17"/>
        <v>0</v>
      </c>
      <c r="K59" s="392"/>
      <c r="L59" s="409">
        <v>10</v>
      </c>
      <c r="M59" s="172">
        <f t="shared" si="18"/>
        <v>0</v>
      </c>
      <c r="N59" s="384"/>
      <c r="O59" s="2"/>
      <c r="P59" s="2"/>
      <c r="Q59" s="2"/>
      <c r="R59" s="2"/>
      <c r="S59" s="2"/>
      <c r="T59" s="2"/>
      <c r="U59" s="2"/>
      <c r="V59" s="2"/>
      <c r="W59" s="2"/>
      <c r="X59" s="2"/>
      <c r="Y59" s="2"/>
      <c r="Z59" s="2"/>
      <c r="AA59" s="2"/>
      <c r="AB59" s="2"/>
    </row>
    <row r="60" spans="1:28" x14ac:dyDescent="0.25">
      <c r="A60" s="733"/>
      <c r="B60" s="518" t="s">
        <v>750</v>
      </c>
      <c r="C60" s="152" t="s">
        <v>589</v>
      </c>
      <c r="D60" s="164" t="s">
        <v>588</v>
      </c>
      <c r="E60" s="729"/>
      <c r="F60" s="730"/>
      <c r="G60" s="731"/>
      <c r="H60" s="392"/>
      <c r="I60" s="710">
        <v>10</v>
      </c>
      <c r="J60" s="172">
        <f t="shared" si="17"/>
        <v>0</v>
      </c>
      <c r="K60" s="392"/>
      <c r="L60" s="710">
        <v>10</v>
      </c>
      <c r="M60" s="172">
        <f t="shared" si="18"/>
        <v>0</v>
      </c>
      <c r="N60" s="384"/>
      <c r="O60" s="2"/>
      <c r="P60" s="2"/>
      <c r="Q60" s="2"/>
      <c r="R60" s="2"/>
      <c r="S60" s="2"/>
      <c r="T60" s="2"/>
      <c r="U60" s="2"/>
      <c r="V60" s="2"/>
      <c r="W60" s="2"/>
      <c r="X60" s="2"/>
      <c r="Y60" s="2"/>
      <c r="Z60" s="2"/>
      <c r="AA60" s="2"/>
      <c r="AB60" s="2"/>
    </row>
    <row r="61" spans="1:28" x14ac:dyDescent="0.25">
      <c r="A61" s="733"/>
      <c r="B61" s="517" t="s">
        <v>751</v>
      </c>
      <c r="C61" s="152" t="s">
        <v>58</v>
      </c>
      <c r="D61" s="134" t="s">
        <v>561</v>
      </c>
      <c r="E61" s="729"/>
      <c r="F61" s="730">
        <v>10</v>
      </c>
      <c r="G61" s="731">
        <f>E61*F61</f>
        <v>0</v>
      </c>
      <c r="H61" s="392"/>
      <c r="I61" s="409">
        <v>10</v>
      </c>
      <c r="J61" s="172">
        <f t="shared" si="17"/>
        <v>0</v>
      </c>
      <c r="K61" s="392"/>
      <c r="L61" s="409">
        <v>20</v>
      </c>
      <c r="M61" s="172">
        <f t="shared" si="18"/>
        <v>0</v>
      </c>
      <c r="N61" s="384"/>
      <c r="O61" s="2"/>
      <c r="P61" s="2"/>
      <c r="Q61" s="2"/>
      <c r="R61" s="2"/>
      <c r="S61" s="2"/>
      <c r="T61" s="2"/>
      <c r="U61" s="2"/>
      <c r="V61" s="2"/>
      <c r="W61" s="2"/>
      <c r="X61" s="2"/>
      <c r="Y61" s="2"/>
      <c r="Z61" s="2"/>
      <c r="AA61" s="2"/>
      <c r="AB61" s="2"/>
    </row>
    <row r="62" spans="1:28" x14ac:dyDescent="0.25">
      <c r="A62" s="733"/>
      <c r="B62" s="517" t="s">
        <v>752</v>
      </c>
      <c r="C62" s="168" t="s">
        <v>59</v>
      </c>
      <c r="D62" s="134" t="s">
        <v>561</v>
      </c>
      <c r="E62" s="729"/>
      <c r="F62" s="730"/>
      <c r="G62" s="731"/>
      <c r="H62" s="392"/>
      <c r="I62" s="710">
        <v>10</v>
      </c>
      <c r="J62" s="172">
        <f t="shared" si="17"/>
        <v>0</v>
      </c>
      <c r="K62" s="392"/>
      <c r="L62" s="710">
        <v>10</v>
      </c>
      <c r="M62" s="172">
        <f t="shared" si="18"/>
        <v>0</v>
      </c>
      <c r="N62" s="384"/>
      <c r="O62" s="2"/>
      <c r="P62" s="2"/>
      <c r="Q62" s="2"/>
      <c r="R62" s="2"/>
      <c r="S62" s="2"/>
      <c r="T62" s="2"/>
      <c r="U62" s="2"/>
      <c r="V62" s="2"/>
      <c r="W62" s="2"/>
      <c r="X62" s="2"/>
      <c r="Y62" s="2"/>
      <c r="Z62" s="2"/>
      <c r="AA62" s="2"/>
      <c r="AB62" s="2"/>
    </row>
    <row r="63" spans="1:28" x14ac:dyDescent="0.25">
      <c r="A63" s="733"/>
      <c r="B63" s="517" t="s">
        <v>753</v>
      </c>
      <c r="C63" s="163" t="s">
        <v>60</v>
      </c>
      <c r="D63" s="164" t="s">
        <v>22</v>
      </c>
      <c r="E63" s="729"/>
      <c r="F63" s="730">
        <v>10</v>
      </c>
      <c r="G63" s="731">
        <f t="shared" ref="G63" si="22">E63*F63</f>
        <v>0</v>
      </c>
      <c r="H63" s="392"/>
      <c r="I63" s="409">
        <v>10</v>
      </c>
      <c r="J63" s="172">
        <f t="shared" si="17"/>
        <v>0</v>
      </c>
      <c r="K63" s="392"/>
      <c r="L63" s="409">
        <v>10</v>
      </c>
      <c r="M63" s="172">
        <f t="shared" si="18"/>
        <v>0</v>
      </c>
      <c r="N63" s="384"/>
      <c r="O63" s="2"/>
      <c r="P63" s="2"/>
      <c r="Q63" s="2"/>
      <c r="R63" s="2"/>
      <c r="S63" s="2"/>
      <c r="T63" s="2"/>
      <c r="U63" s="2"/>
      <c r="V63" s="2"/>
      <c r="W63" s="2"/>
      <c r="X63" s="2"/>
      <c r="Y63" s="2"/>
      <c r="Z63" s="2"/>
      <c r="AA63" s="2"/>
      <c r="AB63" s="2"/>
    </row>
    <row r="64" spans="1:28" x14ac:dyDescent="0.25">
      <c r="A64" s="733"/>
      <c r="B64" s="517" t="s">
        <v>754</v>
      </c>
      <c r="C64" s="163" t="s">
        <v>61</v>
      </c>
      <c r="D64" s="164" t="s">
        <v>22</v>
      </c>
      <c r="E64" s="729"/>
      <c r="F64" s="730"/>
      <c r="G64" s="743"/>
      <c r="H64" s="392"/>
      <c r="I64" s="710">
        <v>10</v>
      </c>
      <c r="J64" s="172">
        <f t="shared" si="17"/>
        <v>0</v>
      </c>
      <c r="K64" s="392"/>
      <c r="L64" s="710">
        <v>10</v>
      </c>
      <c r="M64" s="172">
        <f t="shared" si="18"/>
        <v>0</v>
      </c>
      <c r="N64" s="384"/>
      <c r="O64" s="2"/>
      <c r="P64" s="2"/>
      <c r="Q64" s="2"/>
      <c r="R64" s="2"/>
      <c r="S64" s="2"/>
      <c r="T64" s="2"/>
      <c r="U64" s="2"/>
      <c r="V64" s="2"/>
      <c r="W64" s="2"/>
      <c r="X64" s="2"/>
      <c r="Y64" s="2"/>
      <c r="Z64" s="2"/>
      <c r="AA64" s="2"/>
      <c r="AB64" s="2"/>
    </row>
    <row r="65" spans="1:28" ht="28.5" x14ac:dyDescent="0.25">
      <c r="A65" s="733"/>
      <c r="B65" s="397" t="s">
        <v>755</v>
      </c>
      <c r="C65" s="163" t="s">
        <v>62</v>
      </c>
      <c r="D65" s="164" t="s">
        <v>22</v>
      </c>
      <c r="E65" s="394"/>
      <c r="F65" s="706"/>
      <c r="G65" s="394"/>
      <c r="H65" s="392"/>
      <c r="I65" s="710">
        <v>30</v>
      </c>
      <c r="J65" s="172">
        <f t="shared" si="17"/>
        <v>0</v>
      </c>
      <c r="K65" s="392"/>
      <c r="L65" s="710">
        <v>3000</v>
      </c>
      <c r="M65" s="172">
        <f t="shared" si="18"/>
        <v>0</v>
      </c>
      <c r="N65" s="383" t="s">
        <v>28</v>
      </c>
      <c r="O65" s="2"/>
      <c r="P65" s="2"/>
      <c r="Q65" s="2"/>
      <c r="R65" s="2"/>
      <c r="S65" s="2"/>
      <c r="T65" s="2"/>
      <c r="U65" s="2"/>
      <c r="V65" s="2"/>
      <c r="W65" s="2"/>
      <c r="X65" s="2"/>
      <c r="Y65" s="2"/>
      <c r="Z65" s="2"/>
      <c r="AA65" s="2"/>
      <c r="AB65" s="2"/>
    </row>
    <row r="66" spans="1:28" x14ac:dyDescent="0.25">
      <c r="A66" s="733"/>
      <c r="B66" s="398" t="s">
        <v>756</v>
      </c>
      <c r="C66" s="163" t="s">
        <v>63</v>
      </c>
      <c r="D66" s="164" t="s">
        <v>22</v>
      </c>
      <c r="E66" s="394"/>
      <c r="F66" s="706"/>
      <c r="G66" s="394"/>
      <c r="H66" s="392"/>
      <c r="I66" s="710">
        <v>10</v>
      </c>
      <c r="J66" s="172">
        <f t="shared" si="17"/>
        <v>0</v>
      </c>
      <c r="K66" s="392"/>
      <c r="L66" s="710">
        <v>10</v>
      </c>
      <c r="M66" s="172">
        <f t="shared" si="18"/>
        <v>0</v>
      </c>
      <c r="N66" s="383" t="s">
        <v>28</v>
      </c>
      <c r="O66" s="2"/>
      <c r="P66" s="2"/>
      <c r="Q66" s="2"/>
      <c r="R66" s="2"/>
      <c r="S66" s="2"/>
      <c r="T66" s="2"/>
      <c r="U66" s="2"/>
      <c r="V66" s="2"/>
      <c r="W66" s="2"/>
      <c r="X66" s="2"/>
      <c r="Y66" s="2"/>
      <c r="Z66" s="2"/>
      <c r="AA66" s="2"/>
      <c r="AB66" s="2"/>
    </row>
    <row r="67" spans="1:28" x14ac:dyDescent="0.25">
      <c r="A67" s="733"/>
      <c r="B67" s="397" t="s">
        <v>757</v>
      </c>
      <c r="C67" s="169" t="s">
        <v>64</v>
      </c>
      <c r="D67" s="170" t="s">
        <v>561</v>
      </c>
      <c r="E67" s="394"/>
      <c r="F67" s="706"/>
      <c r="G67" s="394"/>
      <c r="H67" s="392"/>
      <c r="I67" s="409">
        <v>10</v>
      </c>
      <c r="J67" s="172">
        <f t="shared" si="17"/>
        <v>0</v>
      </c>
      <c r="K67" s="392"/>
      <c r="L67" s="409">
        <v>10</v>
      </c>
      <c r="M67" s="172">
        <f t="shared" si="18"/>
        <v>0</v>
      </c>
      <c r="N67" s="385"/>
      <c r="O67" s="2"/>
      <c r="P67" s="2"/>
      <c r="Q67" s="2"/>
      <c r="R67" s="2"/>
      <c r="S67" s="2"/>
      <c r="T67" s="2"/>
      <c r="U67" s="2"/>
      <c r="V67" s="2"/>
      <c r="W67" s="2"/>
      <c r="X67" s="2"/>
      <c r="Y67" s="2"/>
      <c r="Z67" s="2"/>
      <c r="AA67" s="2"/>
      <c r="AB67" s="2"/>
    </row>
    <row r="68" spans="1:28" x14ac:dyDescent="0.25">
      <c r="A68" s="733"/>
      <c r="B68" s="398" t="s">
        <v>758</v>
      </c>
      <c r="C68" s="25" t="s">
        <v>65</v>
      </c>
      <c r="D68" s="164" t="s">
        <v>52</v>
      </c>
      <c r="E68" s="171"/>
      <c r="F68" s="707"/>
      <c r="G68" s="171"/>
      <c r="H68" s="392"/>
      <c r="I68" s="710">
        <v>10</v>
      </c>
      <c r="J68" s="172">
        <f t="shared" si="17"/>
        <v>0</v>
      </c>
      <c r="K68" s="392"/>
      <c r="L68" s="710">
        <v>10</v>
      </c>
      <c r="M68" s="172">
        <f t="shared" si="18"/>
        <v>0</v>
      </c>
      <c r="N68" s="386"/>
      <c r="O68" s="2"/>
      <c r="P68" s="2"/>
      <c r="Q68" s="2"/>
      <c r="R68" s="2"/>
      <c r="S68" s="2"/>
      <c r="T68" s="2"/>
      <c r="U68" s="2"/>
      <c r="V68" s="2"/>
      <c r="W68" s="2"/>
      <c r="X68" s="2"/>
      <c r="Y68" s="2"/>
      <c r="Z68" s="2"/>
      <c r="AA68" s="2"/>
      <c r="AB68" s="2"/>
    </row>
    <row r="69" spans="1:28" x14ac:dyDescent="0.25">
      <c r="A69" s="733"/>
      <c r="B69" s="173"/>
      <c r="C69" s="174" t="s">
        <v>66</v>
      </c>
      <c r="D69" s="175" t="s">
        <v>67</v>
      </c>
      <c r="E69" s="176"/>
      <c r="F69" s="708"/>
      <c r="G69" s="175"/>
      <c r="H69" s="176"/>
      <c r="I69" s="177"/>
      <c r="J69" s="175"/>
      <c r="K69" s="176"/>
      <c r="L69" s="177"/>
      <c r="M69" s="175"/>
      <c r="N69" s="177" t="s">
        <v>35</v>
      </c>
      <c r="O69" s="2"/>
      <c r="P69" s="2"/>
    </row>
    <row r="70" spans="1:28" x14ac:dyDescent="0.25">
      <c r="A70" s="733"/>
      <c r="B70" s="173"/>
      <c r="C70" s="178" t="s">
        <v>68</v>
      </c>
      <c r="D70" s="177" t="s">
        <v>69</v>
      </c>
      <c r="E70" s="176"/>
      <c r="F70" s="705"/>
      <c r="G70" s="177"/>
      <c r="H70" s="176"/>
      <c r="I70" s="177"/>
      <c r="J70" s="177"/>
      <c r="K70" s="176"/>
      <c r="L70" s="177"/>
      <c r="M70" s="177"/>
      <c r="N70" s="177" t="s">
        <v>35</v>
      </c>
      <c r="O70" s="2"/>
      <c r="P70" s="2"/>
    </row>
    <row r="71" spans="1:28" x14ac:dyDescent="0.25">
      <c r="A71" s="733"/>
      <c r="B71" s="173"/>
      <c r="C71" s="179" t="s">
        <v>70</v>
      </c>
      <c r="D71" s="177" t="s">
        <v>69</v>
      </c>
      <c r="E71" s="176"/>
      <c r="F71" s="705"/>
      <c r="G71" s="177"/>
      <c r="H71" s="176"/>
      <c r="I71" s="177"/>
      <c r="J71" s="177"/>
      <c r="K71" s="176"/>
      <c r="L71" s="177"/>
      <c r="M71" s="177"/>
      <c r="N71" s="177" t="s">
        <v>35</v>
      </c>
      <c r="O71" s="2"/>
      <c r="P71" s="2"/>
    </row>
    <row r="72" spans="1:28" x14ac:dyDescent="0.25">
      <c r="A72" s="733"/>
      <c r="B72" s="173"/>
      <c r="C72" s="178" t="s">
        <v>71</v>
      </c>
      <c r="D72" s="177" t="s">
        <v>69</v>
      </c>
      <c r="E72" s="176"/>
      <c r="F72" s="705"/>
      <c r="G72" s="177"/>
      <c r="H72" s="176"/>
      <c r="I72" s="177"/>
      <c r="J72" s="177"/>
      <c r="K72" s="176"/>
      <c r="L72" s="177"/>
      <c r="M72" s="177"/>
      <c r="N72" s="177" t="s">
        <v>35</v>
      </c>
      <c r="O72" s="2"/>
      <c r="P72" s="2"/>
    </row>
    <row r="73" spans="1:28" x14ac:dyDescent="0.25">
      <c r="A73" s="734"/>
      <c r="B73" s="173"/>
      <c r="C73" s="178" t="s">
        <v>72</v>
      </c>
      <c r="D73" s="177" t="s">
        <v>69</v>
      </c>
      <c r="E73" s="176"/>
      <c r="F73" s="705"/>
      <c r="G73" s="177"/>
      <c r="H73" s="176"/>
      <c r="I73" s="177"/>
      <c r="J73" s="177"/>
      <c r="K73" s="176"/>
      <c r="L73" s="177"/>
      <c r="M73" s="177"/>
      <c r="N73" s="177" t="s">
        <v>35</v>
      </c>
      <c r="O73" s="2"/>
      <c r="P73" s="2"/>
    </row>
    <row r="74" spans="1:28" ht="15.75" thickBot="1" x14ac:dyDescent="0.3">
      <c r="A74" s="594"/>
      <c r="B74" s="594"/>
      <c r="C74" s="595" t="s">
        <v>542</v>
      </c>
      <c r="D74" s="596"/>
      <c r="E74" s="597"/>
      <c r="F74" s="598"/>
      <c r="G74" s="599"/>
      <c r="H74" s="600"/>
      <c r="I74" s="601"/>
      <c r="J74" s="602"/>
      <c r="K74" s="600"/>
      <c r="L74" s="601"/>
      <c r="M74" s="602"/>
      <c r="N74" s="125"/>
      <c r="O74" s="2"/>
      <c r="P74" s="2"/>
      <c r="Q74" s="2"/>
      <c r="R74" s="2"/>
      <c r="S74" s="2"/>
      <c r="T74" s="2"/>
      <c r="U74" s="2"/>
      <c r="V74" s="2"/>
      <c r="W74" s="2"/>
      <c r="X74" s="2"/>
      <c r="Y74" s="2"/>
      <c r="Z74" s="2"/>
      <c r="AA74" s="2"/>
      <c r="AB74" s="2"/>
    </row>
    <row r="75" spans="1:28" x14ac:dyDescent="0.25">
      <c r="A75" s="738" t="s">
        <v>112</v>
      </c>
      <c r="B75" s="603" t="s">
        <v>759</v>
      </c>
      <c r="C75" s="604" t="s">
        <v>543</v>
      </c>
      <c r="D75" s="605" t="s">
        <v>22</v>
      </c>
      <c r="E75" s="606"/>
      <c r="F75" s="607"/>
      <c r="G75" s="607"/>
      <c r="H75" s="608"/>
      <c r="I75" s="609">
        <v>50</v>
      </c>
      <c r="J75" s="610">
        <f t="shared" ref="J75:J83" si="23">H75*I75</f>
        <v>0</v>
      </c>
      <c r="K75" s="607"/>
      <c r="L75" s="607"/>
      <c r="M75" s="607"/>
      <c r="N75" s="611" t="s">
        <v>28</v>
      </c>
      <c r="O75" s="2"/>
      <c r="P75" s="2"/>
      <c r="Q75" s="2"/>
      <c r="R75" s="2"/>
      <c r="S75" s="2"/>
      <c r="T75" s="2"/>
      <c r="U75" s="2"/>
      <c r="V75" s="2"/>
      <c r="W75" s="2"/>
      <c r="X75" s="2"/>
      <c r="Y75" s="2"/>
      <c r="Z75" s="2"/>
      <c r="AA75" s="2"/>
      <c r="AB75" s="2"/>
    </row>
    <row r="76" spans="1:28" ht="28.5" x14ac:dyDescent="0.25">
      <c r="A76" s="739"/>
      <c r="B76" s="8" t="s">
        <v>760</v>
      </c>
      <c r="C76" s="117" t="s">
        <v>544</v>
      </c>
      <c r="D76" s="118" t="s">
        <v>22</v>
      </c>
      <c r="E76" s="119"/>
      <c r="F76" s="120"/>
      <c r="G76" s="120"/>
      <c r="H76" s="135"/>
      <c r="I76" s="123">
        <v>50</v>
      </c>
      <c r="J76" s="371">
        <f t="shared" si="23"/>
        <v>0</v>
      </c>
      <c r="K76" s="120"/>
      <c r="L76" s="120"/>
      <c r="M76" s="120"/>
      <c r="N76" s="612" t="s">
        <v>28</v>
      </c>
      <c r="O76" s="2"/>
      <c r="P76" s="2"/>
      <c r="Q76" s="2"/>
      <c r="R76" s="2"/>
      <c r="S76" s="2"/>
      <c r="T76" s="2"/>
      <c r="U76" s="2"/>
      <c r="V76" s="2"/>
      <c r="W76" s="2"/>
      <c r="X76" s="2"/>
      <c r="Y76" s="2"/>
      <c r="Z76" s="2"/>
      <c r="AA76" s="2"/>
      <c r="AB76" s="2"/>
    </row>
    <row r="77" spans="1:28" x14ac:dyDescent="0.25">
      <c r="A77" s="739"/>
      <c r="B77" s="8" t="s">
        <v>761</v>
      </c>
      <c r="C77" s="117" t="s">
        <v>545</v>
      </c>
      <c r="D77" s="118" t="s">
        <v>22</v>
      </c>
      <c r="E77" s="119"/>
      <c r="F77" s="120"/>
      <c r="G77" s="120"/>
      <c r="H77" s="135"/>
      <c r="I77" s="123">
        <v>50</v>
      </c>
      <c r="J77" s="371">
        <f t="shared" si="23"/>
        <v>0</v>
      </c>
      <c r="K77" s="120"/>
      <c r="L77" s="120"/>
      <c r="M77" s="120"/>
      <c r="N77" s="612" t="s">
        <v>28</v>
      </c>
      <c r="O77" s="2"/>
      <c r="P77" s="2"/>
      <c r="Q77" s="2"/>
      <c r="R77" s="2"/>
      <c r="S77" s="2"/>
      <c r="T77" s="2"/>
      <c r="U77" s="2"/>
      <c r="V77" s="2"/>
      <c r="W77" s="2"/>
      <c r="X77" s="2"/>
      <c r="Y77" s="2"/>
      <c r="Z77" s="2"/>
      <c r="AA77" s="2"/>
      <c r="AB77" s="2"/>
    </row>
    <row r="78" spans="1:28" ht="28.5" x14ac:dyDescent="0.25">
      <c r="A78" s="739"/>
      <c r="B78" s="8" t="s">
        <v>762</v>
      </c>
      <c r="C78" s="121" t="s">
        <v>546</v>
      </c>
      <c r="D78" s="122" t="s">
        <v>547</v>
      </c>
      <c r="E78" s="119"/>
      <c r="F78" s="120"/>
      <c r="G78" s="120"/>
      <c r="H78" s="135"/>
      <c r="I78" s="123">
        <v>50</v>
      </c>
      <c r="J78" s="371">
        <f t="shared" si="23"/>
        <v>0</v>
      </c>
      <c r="K78" s="120"/>
      <c r="L78" s="120"/>
      <c r="M78" s="120"/>
      <c r="N78" s="612" t="s">
        <v>556</v>
      </c>
      <c r="O78" s="2"/>
      <c r="P78" s="2"/>
      <c r="Q78" s="2"/>
      <c r="R78" s="2"/>
      <c r="S78" s="2"/>
      <c r="T78" s="2"/>
      <c r="U78" s="2"/>
      <c r="V78" s="2"/>
      <c r="W78" s="2"/>
      <c r="X78" s="2"/>
      <c r="Y78" s="2"/>
      <c r="Z78" s="2"/>
      <c r="AA78" s="2"/>
      <c r="AB78" s="2"/>
    </row>
    <row r="79" spans="1:28" x14ac:dyDescent="0.25">
      <c r="A79" s="739"/>
      <c r="B79" s="8" t="s">
        <v>763</v>
      </c>
      <c r="C79" s="117" t="s">
        <v>548</v>
      </c>
      <c r="D79" s="118" t="s">
        <v>549</v>
      </c>
      <c r="E79" s="119"/>
      <c r="F79" s="120"/>
      <c r="G79" s="120"/>
      <c r="H79" s="135"/>
      <c r="I79" s="123">
        <v>50</v>
      </c>
      <c r="J79" s="371">
        <f t="shared" si="23"/>
        <v>0</v>
      </c>
      <c r="K79" s="120"/>
      <c r="L79" s="120"/>
      <c r="M79" s="120"/>
      <c r="N79" s="612" t="s">
        <v>28</v>
      </c>
      <c r="O79" s="2"/>
      <c r="P79" s="2"/>
      <c r="Q79" s="2"/>
      <c r="R79" s="2"/>
      <c r="S79" s="2"/>
      <c r="T79" s="2"/>
      <c r="U79" s="2"/>
      <c r="V79" s="2"/>
      <c r="W79" s="2"/>
      <c r="X79" s="2"/>
      <c r="Y79" s="2"/>
      <c r="Z79" s="2"/>
      <c r="AA79" s="2"/>
      <c r="AB79" s="2"/>
    </row>
    <row r="80" spans="1:28" ht="28.5" x14ac:dyDescent="0.25">
      <c r="A80" s="739"/>
      <c r="B80" s="8" t="s">
        <v>764</v>
      </c>
      <c r="C80" s="124" t="s">
        <v>550</v>
      </c>
      <c r="D80" s="118" t="s">
        <v>551</v>
      </c>
      <c r="E80" s="119"/>
      <c r="F80" s="120"/>
      <c r="G80" s="120"/>
      <c r="H80" s="135"/>
      <c r="I80" s="123">
        <v>50</v>
      </c>
      <c r="J80" s="371">
        <f t="shared" si="23"/>
        <v>0</v>
      </c>
      <c r="K80" s="120"/>
      <c r="L80" s="120"/>
      <c r="M80" s="120"/>
      <c r="N80" s="612" t="s">
        <v>556</v>
      </c>
      <c r="O80" s="2"/>
      <c r="P80" s="2"/>
      <c r="Q80" s="2"/>
      <c r="R80" s="2"/>
      <c r="S80" s="2"/>
      <c r="T80" s="2"/>
      <c r="U80" s="2"/>
      <c r="V80" s="2"/>
      <c r="W80" s="2"/>
      <c r="X80" s="2"/>
      <c r="Y80" s="2"/>
      <c r="Z80" s="2"/>
      <c r="AA80" s="2"/>
      <c r="AB80" s="2"/>
    </row>
    <row r="81" spans="1:28" ht="28.5" x14ac:dyDescent="0.25">
      <c r="A81" s="739"/>
      <c r="B81" s="8" t="s">
        <v>765</v>
      </c>
      <c r="C81" s="117" t="s">
        <v>552</v>
      </c>
      <c r="D81" s="15" t="s">
        <v>553</v>
      </c>
      <c r="E81" s="119"/>
      <c r="F81" s="120"/>
      <c r="G81" s="120"/>
      <c r="H81" s="135"/>
      <c r="I81" s="123">
        <v>50</v>
      </c>
      <c r="J81" s="371">
        <f t="shared" si="23"/>
        <v>0</v>
      </c>
      <c r="K81" s="120"/>
      <c r="L81" s="120"/>
      <c r="M81" s="120"/>
      <c r="N81" s="612" t="s">
        <v>28</v>
      </c>
      <c r="O81" s="2"/>
      <c r="P81" s="2"/>
      <c r="Q81" s="2"/>
      <c r="R81" s="2"/>
      <c r="S81" s="2"/>
      <c r="T81" s="2"/>
      <c r="U81" s="2"/>
      <c r="V81" s="2"/>
      <c r="W81" s="2"/>
      <c r="X81" s="2"/>
      <c r="Y81" s="2"/>
      <c r="Z81" s="2"/>
      <c r="AA81" s="2"/>
      <c r="AB81" s="2"/>
    </row>
    <row r="82" spans="1:28" x14ac:dyDescent="0.25">
      <c r="A82" s="739"/>
      <c r="B82" s="8" t="s">
        <v>766</v>
      </c>
      <c r="C82" s="117" t="s">
        <v>554</v>
      </c>
      <c r="D82" s="118" t="s">
        <v>22</v>
      </c>
      <c r="E82" s="119"/>
      <c r="F82" s="120"/>
      <c r="G82" s="120"/>
      <c r="H82" s="135"/>
      <c r="I82" s="123">
        <v>50</v>
      </c>
      <c r="J82" s="371">
        <f t="shared" si="23"/>
        <v>0</v>
      </c>
      <c r="K82" s="120"/>
      <c r="L82" s="120"/>
      <c r="M82" s="120"/>
      <c r="N82" s="612" t="s">
        <v>28</v>
      </c>
      <c r="O82" s="2"/>
      <c r="P82" s="2"/>
    </row>
    <row r="83" spans="1:28" ht="15.75" thickBot="1" x14ac:dyDescent="0.3">
      <c r="A83" s="740"/>
      <c r="B83" s="274" t="s">
        <v>767</v>
      </c>
      <c r="C83" s="613" t="s">
        <v>555</v>
      </c>
      <c r="D83" s="614" t="s">
        <v>22</v>
      </c>
      <c r="E83" s="615"/>
      <c r="F83" s="616"/>
      <c r="G83" s="616"/>
      <c r="H83" s="617"/>
      <c r="I83" s="618">
        <v>50</v>
      </c>
      <c r="J83" s="619">
        <f t="shared" si="23"/>
        <v>0</v>
      </c>
      <c r="K83" s="616"/>
      <c r="L83" s="616"/>
      <c r="M83" s="616"/>
      <c r="N83" s="620" t="s">
        <v>28</v>
      </c>
      <c r="O83" s="2"/>
      <c r="P83" s="2"/>
    </row>
    <row r="84" spans="1:28" s="593" customFormat="1" ht="15.75" thickBot="1" x14ac:dyDescent="0.3">
      <c r="A84" s="584"/>
      <c r="B84" s="585"/>
      <c r="C84" s="586"/>
      <c r="D84" s="582"/>
      <c r="E84" s="587"/>
      <c r="F84" s="587"/>
      <c r="G84" s="587"/>
      <c r="H84" s="588"/>
      <c r="I84" s="589"/>
      <c r="J84" s="590"/>
      <c r="K84" s="587"/>
      <c r="L84" s="587"/>
      <c r="M84" s="587"/>
      <c r="N84" s="591"/>
      <c r="O84" s="592"/>
      <c r="P84" s="592"/>
    </row>
    <row r="85" spans="1:28" ht="15.75" thickBot="1" x14ac:dyDescent="0.3">
      <c r="A85" s="621"/>
      <c r="B85" s="622"/>
      <c r="C85" s="623" t="s">
        <v>73</v>
      </c>
      <c r="D85" s="625"/>
      <c r="E85" s="626" t="s">
        <v>14</v>
      </c>
      <c r="F85" s="735" t="s">
        <v>85</v>
      </c>
      <c r="G85" s="736"/>
      <c r="H85" s="736"/>
      <c r="I85" s="736"/>
      <c r="J85" s="737"/>
      <c r="K85" s="2"/>
    </row>
    <row r="86" spans="1:28" ht="61.5" customHeight="1" thickBot="1" x14ac:dyDescent="0.3">
      <c r="A86" s="180" t="s">
        <v>142</v>
      </c>
      <c r="B86" s="399" t="s">
        <v>768</v>
      </c>
      <c r="C86" s="380" t="s">
        <v>714</v>
      </c>
      <c r="D86" s="181" t="s">
        <v>74</v>
      </c>
      <c r="E86" s="624"/>
      <c r="F86" s="762" t="s">
        <v>776</v>
      </c>
      <c r="G86" s="762"/>
      <c r="H86" s="762"/>
      <c r="I86" s="762"/>
      <c r="J86" s="763"/>
      <c r="K86" s="2"/>
    </row>
    <row r="87" spans="1:28" x14ac:dyDescent="0.25">
      <c r="A87" s="182"/>
      <c r="B87" s="183"/>
      <c r="C87" s="184"/>
      <c r="D87" s="183"/>
      <c r="E87" s="185"/>
      <c r="F87" s="183"/>
      <c r="G87" s="17"/>
      <c r="H87" s="186"/>
      <c r="I87" s="183"/>
      <c r="J87" s="186"/>
      <c r="K87" s="2"/>
    </row>
    <row r="88" spans="1:28" ht="36.950000000000003" customHeight="1" x14ac:dyDescent="0.25">
      <c r="A88" s="182"/>
      <c r="B88" s="183"/>
      <c r="C88" s="184"/>
      <c r="D88" s="744" t="s">
        <v>791</v>
      </c>
      <c r="E88" s="745"/>
      <c r="F88" s="745"/>
      <c r="G88" s="745"/>
      <c r="H88" s="745"/>
      <c r="I88" s="746"/>
      <c r="J88" s="381">
        <f>SUM(J89:J91)</f>
        <v>0</v>
      </c>
      <c r="K88" s="2"/>
    </row>
    <row r="89" spans="1:28" ht="18" x14ac:dyDescent="0.25">
      <c r="A89" s="182"/>
      <c r="B89" s="183"/>
      <c r="C89" s="184"/>
      <c r="D89" s="747" t="s">
        <v>105</v>
      </c>
      <c r="E89" s="748"/>
      <c r="F89" s="748"/>
      <c r="G89" s="748"/>
      <c r="H89" s="748"/>
      <c r="I89" s="749"/>
      <c r="J89" s="550">
        <f>SUM(G22:G64)</f>
        <v>0</v>
      </c>
      <c r="K89" s="210"/>
      <c r="L89" s="210"/>
      <c r="M89" s="210"/>
      <c r="N89" s="106"/>
      <c r="O89" s="106"/>
    </row>
    <row r="90" spans="1:28" ht="18" x14ac:dyDescent="0.25">
      <c r="A90" s="182"/>
      <c r="B90" s="183"/>
      <c r="C90" s="184"/>
      <c r="D90" s="344" t="s">
        <v>106</v>
      </c>
      <c r="E90" s="345"/>
      <c r="F90" s="345"/>
      <c r="G90" s="345"/>
      <c r="H90" s="345"/>
      <c r="I90" s="346"/>
      <c r="J90" s="550">
        <f>SUM(J22:J83)</f>
        <v>0</v>
      </c>
      <c r="K90" s="210"/>
      <c r="L90" s="210"/>
      <c r="M90" s="210"/>
      <c r="N90" s="106"/>
      <c r="O90" s="106"/>
    </row>
    <row r="91" spans="1:28" s="343" customFormat="1" ht="18" x14ac:dyDescent="0.25">
      <c r="A91" s="182"/>
      <c r="B91" s="183"/>
      <c r="C91" s="184"/>
      <c r="D91" s="344" t="s">
        <v>712</v>
      </c>
      <c r="E91" s="345"/>
      <c r="F91" s="345"/>
      <c r="G91" s="345"/>
      <c r="H91" s="345"/>
      <c r="I91" s="346"/>
      <c r="J91" s="550">
        <f>SUM(M22:M68)</f>
        <v>0</v>
      </c>
      <c r="K91" s="210"/>
      <c r="L91" s="210"/>
      <c r="M91" s="210"/>
      <c r="N91" s="106"/>
      <c r="O91" s="106"/>
    </row>
    <row r="92" spans="1:28" ht="15.75" thickBot="1" x14ac:dyDescent="0.3">
      <c r="A92" s="182"/>
      <c r="B92" s="183"/>
      <c r="C92" s="184"/>
      <c r="D92" s="183"/>
      <c r="E92" s="185"/>
      <c r="F92" s="183"/>
      <c r="G92" s="185"/>
      <c r="H92" s="186"/>
      <c r="I92" s="183"/>
      <c r="J92" s="186"/>
      <c r="K92" s="211"/>
      <c r="L92" s="211"/>
      <c r="M92" s="211"/>
      <c r="N92" s="106"/>
      <c r="O92" s="106"/>
      <c r="P92" s="2"/>
      <c r="Q92" s="2"/>
      <c r="R92" s="2"/>
      <c r="S92" s="2"/>
      <c r="T92" s="2"/>
      <c r="U92" s="2"/>
      <c r="V92" s="2"/>
      <c r="W92" s="2"/>
      <c r="X92" s="2"/>
      <c r="Y92" s="2"/>
      <c r="Z92" s="2"/>
      <c r="AA92" s="2"/>
    </row>
    <row r="93" spans="1:28" ht="15.75" thickBot="1" x14ac:dyDescent="0.3">
      <c r="A93" s="636"/>
      <c r="B93" s="637"/>
      <c r="C93" s="635" t="s">
        <v>75</v>
      </c>
      <c r="D93" s="635"/>
      <c r="E93" s="626" t="s">
        <v>76</v>
      </c>
      <c r="F93" s="736"/>
      <c r="G93" s="736"/>
      <c r="H93" s="736"/>
      <c r="I93" s="736"/>
      <c r="J93" s="750"/>
      <c r="K93" s="212"/>
      <c r="L93" s="212"/>
      <c r="M93" s="212"/>
      <c r="N93" s="106"/>
      <c r="O93" s="106"/>
      <c r="P93" s="2"/>
      <c r="Q93" s="2"/>
      <c r="R93" s="2"/>
      <c r="S93" s="2"/>
      <c r="T93" s="2"/>
      <c r="U93" s="2"/>
      <c r="V93" s="2"/>
      <c r="W93" s="2"/>
      <c r="X93" s="2"/>
      <c r="Y93" s="2"/>
      <c r="Z93" s="2"/>
    </row>
    <row r="94" spans="1:28" x14ac:dyDescent="0.25">
      <c r="A94" s="725" t="s">
        <v>716</v>
      </c>
      <c r="B94" s="187"/>
      <c r="C94" s="188" t="s">
        <v>77</v>
      </c>
      <c r="D94" s="189" t="s">
        <v>78</v>
      </c>
      <c r="E94" s="190"/>
      <c r="F94" s="751" t="s">
        <v>88</v>
      </c>
      <c r="G94" s="752"/>
      <c r="H94" s="752"/>
      <c r="I94" s="752"/>
      <c r="J94" s="753"/>
      <c r="K94" s="213"/>
      <c r="L94" s="213"/>
      <c r="M94" s="213"/>
      <c r="N94" s="106"/>
      <c r="O94" s="106"/>
      <c r="P94" s="2"/>
      <c r="Q94" s="2"/>
      <c r="R94" s="2"/>
      <c r="S94" s="2"/>
    </row>
    <row r="95" spans="1:28" x14ac:dyDescent="0.25">
      <c r="A95" s="726"/>
      <c r="B95" s="191"/>
      <c r="C95" s="192" t="s">
        <v>79</v>
      </c>
      <c r="D95" s="193" t="s">
        <v>80</v>
      </c>
      <c r="E95" s="569"/>
      <c r="F95" s="754"/>
      <c r="G95" s="754"/>
      <c r="H95" s="754"/>
      <c r="I95" s="754"/>
      <c r="J95" s="755"/>
      <c r="K95" s="213"/>
      <c r="L95" s="213"/>
      <c r="M95" s="213"/>
      <c r="N95" s="106"/>
      <c r="O95" s="106"/>
      <c r="P95" s="2"/>
      <c r="Q95" s="2"/>
      <c r="R95" s="2"/>
      <c r="S95" s="2"/>
    </row>
    <row r="96" spans="1:28" x14ac:dyDescent="0.25">
      <c r="A96" s="726"/>
      <c r="B96" s="191"/>
      <c r="C96" s="192" t="s">
        <v>81</v>
      </c>
      <c r="D96" s="193" t="s">
        <v>82</v>
      </c>
      <c r="E96" s="194"/>
      <c r="F96" s="754"/>
      <c r="G96" s="754"/>
      <c r="H96" s="754"/>
      <c r="I96" s="754"/>
      <c r="J96" s="755"/>
      <c r="K96" s="213"/>
      <c r="L96" s="213"/>
      <c r="M96" s="213"/>
      <c r="N96" s="106"/>
      <c r="O96" s="106"/>
      <c r="P96" s="2"/>
      <c r="Q96" s="2"/>
      <c r="R96" s="2"/>
      <c r="S96" s="2"/>
      <c r="T96" s="2"/>
      <c r="U96" s="2"/>
      <c r="V96" s="2"/>
      <c r="W96" s="2"/>
    </row>
    <row r="97" spans="1:31" ht="29.25" thickBot="1" x14ac:dyDescent="0.3">
      <c r="A97" s="726"/>
      <c r="B97" s="627"/>
      <c r="C97" s="628" t="s">
        <v>83</v>
      </c>
      <c r="D97" s="629" t="s">
        <v>84</v>
      </c>
      <c r="E97" s="195"/>
      <c r="F97" s="756"/>
      <c r="G97" s="756"/>
      <c r="H97" s="756"/>
      <c r="I97" s="754"/>
      <c r="J97" s="755"/>
      <c r="K97" s="213"/>
      <c r="L97" s="213"/>
      <c r="M97" s="213"/>
      <c r="N97" s="106"/>
      <c r="O97" s="106"/>
      <c r="P97" s="2"/>
      <c r="Q97" s="2"/>
      <c r="R97" s="2"/>
      <c r="S97" s="2"/>
      <c r="T97" s="2"/>
      <c r="U97" s="2"/>
      <c r="V97" s="2"/>
      <c r="W97" s="2"/>
    </row>
    <row r="98" spans="1:31" ht="15.75" thickBot="1" x14ac:dyDescent="0.3">
      <c r="A98" s="727"/>
      <c r="B98" s="633"/>
      <c r="C98" s="634"/>
      <c r="D98" s="635"/>
      <c r="E98" s="626" t="s">
        <v>14</v>
      </c>
      <c r="F98" s="735" t="s">
        <v>85</v>
      </c>
      <c r="G98" s="736"/>
      <c r="H98" s="750"/>
      <c r="I98" s="212"/>
      <c r="J98" s="212"/>
      <c r="K98" s="212"/>
      <c r="L98" s="106"/>
      <c r="M98" s="106"/>
      <c r="N98" s="2"/>
      <c r="O98" s="2"/>
      <c r="P98" s="2"/>
      <c r="Q98" s="2"/>
      <c r="R98" s="2"/>
      <c r="S98" s="2"/>
      <c r="T98" s="2"/>
      <c r="U98" s="2"/>
    </row>
    <row r="99" spans="1:31" x14ac:dyDescent="0.25">
      <c r="A99" s="726"/>
      <c r="B99" s="630" t="s">
        <v>769</v>
      </c>
      <c r="C99" s="631" t="s">
        <v>86</v>
      </c>
      <c r="D99" s="632" t="s">
        <v>87</v>
      </c>
      <c r="E99" s="197"/>
      <c r="F99" s="751" t="s">
        <v>88</v>
      </c>
      <c r="G99" s="752"/>
      <c r="H99" s="753"/>
      <c r="I99" s="213"/>
      <c r="J99" s="213"/>
      <c r="K99" s="213"/>
      <c r="L99" s="106"/>
      <c r="M99" s="106"/>
      <c r="N99" s="2"/>
      <c r="O99" s="2"/>
      <c r="P99" s="2"/>
      <c r="Q99" s="2"/>
      <c r="R99" s="2"/>
      <c r="S99" s="2"/>
      <c r="T99" s="2"/>
      <c r="U99" s="2"/>
    </row>
    <row r="100" spans="1:31" x14ac:dyDescent="0.25">
      <c r="A100" s="726"/>
      <c r="B100" s="400" t="s">
        <v>770</v>
      </c>
      <c r="C100" s="196" t="s">
        <v>89</v>
      </c>
      <c r="D100" s="18" t="s">
        <v>90</v>
      </c>
      <c r="E100" s="198"/>
      <c r="F100" s="754"/>
      <c r="G100" s="754"/>
      <c r="H100" s="755"/>
      <c r="I100" s="213"/>
      <c r="J100" s="213"/>
      <c r="K100" s="213"/>
      <c r="L100" s="106"/>
      <c r="M100" s="106"/>
      <c r="N100" s="2"/>
      <c r="O100" s="2"/>
      <c r="P100" s="2"/>
      <c r="Q100" s="2"/>
      <c r="R100" s="2"/>
      <c r="S100" s="2"/>
      <c r="T100" s="2"/>
      <c r="U100" s="2"/>
    </row>
    <row r="101" spans="1:31" x14ac:dyDescent="0.25">
      <c r="A101" s="726"/>
      <c r="B101" s="400" t="s">
        <v>771</v>
      </c>
      <c r="C101" s="196" t="s">
        <v>91</v>
      </c>
      <c r="D101" s="18" t="s">
        <v>92</v>
      </c>
      <c r="E101" s="568"/>
      <c r="F101" s="754"/>
      <c r="G101" s="754"/>
      <c r="H101" s="755"/>
      <c r="I101" s="213"/>
      <c r="J101" s="213"/>
      <c r="K101" s="213"/>
      <c r="L101" s="106"/>
      <c r="M101" s="106"/>
      <c r="N101" s="2"/>
      <c r="O101" s="2"/>
      <c r="P101" s="2"/>
      <c r="Q101" s="2"/>
      <c r="R101" s="2"/>
      <c r="S101" s="2"/>
      <c r="T101" s="2"/>
      <c r="U101" s="2"/>
    </row>
    <row r="102" spans="1:31" x14ac:dyDescent="0.25">
      <c r="A102" s="726"/>
      <c r="B102" s="400" t="s">
        <v>772</v>
      </c>
      <c r="C102" s="196" t="s">
        <v>93</v>
      </c>
      <c r="D102" s="18" t="s">
        <v>94</v>
      </c>
      <c r="E102" s="198"/>
      <c r="F102" s="754"/>
      <c r="G102" s="754"/>
      <c r="H102" s="755"/>
      <c r="I102" s="213"/>
      <c r="J102" s="213"/>
      <c r="K102" s="213"/>
      <c r="L102" s="106"/>
      <c r="M102" s="106"/>
      <c r="N102" s="2"/>
      <c r="O102" s="2"/>
      <c r="P102" s="2"/>
      <c r="Q102" s="2"/>
      <c r="R102" s="2"/>
      <c r="S102" s="2"/>
      <c r="T102" s="2"/>
      <c r="U102" s="2"/>
    </row>
    <row r="103" spans="1:31" x14ac:dyDescent="0.25">
      <c r="A103" s="726"/>
      <c r="B103" s="400" t="s">
        <v>773</v>
      </c>
      <c r="C103" s="19" t="s">
        <v>95</v>
      </c>
      <c r="D103" s="18" t="s">
        <v>96</v>
      </c>
      <c r="E103" s="198"/>
      <c r="F103" s="754"/>
      <c r="G103" s="754"/>
      <c r="H103" s="755"/>
      <c r="I103" s="213"/>
      <c r="J103" s="213"/>
      <c r="K103" s="213"/>
      <c r="L103" s="106"/>
      <c r="M103" s="106"/>
      <c r="N103" s="2"/>
      <c r="O103" s="2"/>
      <c r="P103" s="2"/>
      <c r="Q103" s="2"/>
      <c r="R103" s="2"/>
      <c r="S103" s="2"/>
      <c r="T103" s="2"/>
      <c r="U103" s="2"/>
    </row>
    <row r="104" spans="1:31" x14ac:dyDescent="0.25">
      <c r="A104" s="726"/>
      <c r="B104" s="400" t="s">
        <v>774</v>
      </c>
      <c r="C104" s="19" t="s">
        <v>107</v>
      </c>
      <c r="D104" s="18" t="s">
        <v>90</v>
      </c>
      <c r="E104" s="198"/>
      <c r="F104" s="754"/>
      <c r="G104" s="754"/>
      <c r="H104" s="755"/>
      <c r="I104" s="213"/>
      <c r="J104" s="213"/>
      <c r="K104" s="213"/>
      <c r="L104" s="106"/>
      <c r="M104" s="106"/>
      <c r="N104" s="2"/>
      <c r="O104" s="2"/>
      <c r="P104" s="2"/>
      <c r="Q104" s="2"/>
      <c r="R104" s="2"/>
      <c r="S104" s="2"/>
      <c r="T104" s="2"/>
      <c r="U104" s="2"/>
    </row>
    <row r="105" spans="1:31" x14ac:dyDescent="0.25">
      <c r="A105" s="726"/>
      <c r="B105" s="401" t="s">
        <v>775</v>
      </c>
      <c r="C105" s="199" t="s">
        <v>97</v>
      </c>
      <c r="D105" s="200" t="s">
        <v>94</v>
      </c>
      <c r="E105" s="201"/>
      <c r="F105" s="756"/>
      <c r="G105" s="756"/>
      <c r="H105" s="761"/>
      <c r="I105" s="213"/>
      <c r="J105" s="213"/>
      <c r="K105" s="213"/>
      <c r="L105" s="106"/>
      <c r="M105" s="106"/>
      <c r="N105" s="2"/>
      <c r="O105" s="2"/>
      <c r="P105" s="2"/>
      <c r="Q105" s="2"/>
      <c r="R105" s="2"/>
      <c r="S105" s="2"/>
      <c r="T105" s="2"/>
      <c r="U105" s="2"/>
    </row>
    <row r="106" spans="1:31" x14ac:dyDescent="0.25">
      <c r="A106" s="727"/>
      <c r="B106" s="202"/>
      <c r="C106" s="203" t="s">
        <v>98</v>
      </c>
      <c r="D106" s="203" t="s">
        <v>90</v>
      </c>
      <c r="E106" s="176" t="s">
        <v>104</v>
      </c>
      <c r="F106" s="757" t="s">
        <v>35</v>
      </c>
      <c r="G106" s="757"/>
      <c r="H106" s="758"/>
      <c r="I106" s="213"/>
      <c r="J106" s="213"/>
      <c r="K106" s="213"/>
      <c r="L106" s="106"/>
      <c r="M106" s="106"/>
      <c r="N106" s="2"/>
      <c r="O106" s="2"/>
      <c r="P106" s="2"/>
      <c r="Q106" s="2"/>
      <c r="R106" s="2"/>
      <c r="S106" s="2"/>
      <c r="T106" s="2"/>
      <c r="U106" s="2"/>
    </row>
    <row r="107" spans="1:31" ht="15.75" thickBot="1" x14ac:dyDescent="0.3">
      <c r="A107" s="728"/>
      <c r="B107" s="204"/>
      <c r="C107" s="205" t="s">
        <v>590</v>
      </c>
      <c r="D107" s="205" t="s">
        <v>94</v>
      </c>
      <c r="E107" s="206" t="s">
        <v>104</v>
      </c>
      <c r="F107" s="759" t="s">
        <v>35</v>
      </c>
      <c r="G107" s="759"/>
      <c r="H107" s="760"/>
      <c r="I107" s="213"/>
      <c r="J107" s="213"/>
      <c r="K107" s="213"/>
      <c r="L107" s="106"/>
      <c r="M107" s="106"/>
      <c r="N107" s="2"/>
      <c r="O107" s="2"/>
      <c r="P107" s="2"/>
      <c r="Q107" s="2"/>
      <c r="R107" s="2"/>
      <c r="S107" s="2"/>
      <c r="T107" s="2"/>
      <c r="U107" s="2"/>
    </row>
    <row r="108" spans="1:31" x14ac:dyDescent="0.25">
      <c r="A108" s="207"/>
      <c r="B108" s="207"/>
      <c r="C108" s="208"/>
      <c r="D108" s="741"/>
      <c r="E108" s="742"/>
      <c r="F108" s="742"/>
      <c r="G108" s="742"/>
      <c r="H108" s="742"/>
      <c r="I108" s="742"/>
      <c r="J108" s="209"/>
      <c r="K108" s="210"/>
      <c r="L108" s="210"/>
      <c r="M108" s="210"/>
      <c r="N108" s="210"/>
      <c r="O108" s="210"/>
      <c r="P108" s="209"/>
      <c r="Q108" s="130"/>
      <c r="R108" s="2"/>
      <c r="S108" s="2"/>
      <c r="T108" s="2"/>
      <c r="U108" s="2"/>
      <c r="V108" s="2"/>
      <c r="W108" s="2"/>
      <c r="X108" s="2"/>
      <c r="Y108" s="2"/>
      <c r="Z108" s="2"/>
      <c r="AA108" s="2"/>
      <c r="AB108" s="2"/>
      <c r="AC108" s="2"/>
      <c r="AD108" s="2"/>
      <c r="AE108" s="2"/>
    </row>
    <row r="109" spans="1:31" x14ac:dyDescent="0.25">
      <c r="A109" s="2"/>
      <c r="B109" s="2"/>
      <c r="C109" s="2"/>
      <c r="D109" s="2"/>
      <c r="E109" s="2"/>
      <c r="F109" s="2"/>
      <c r="G109" s="2"/>
      <c r="H109" s="2"/>
      <c r="I109" s="2"/>
      <c r="J109" s="2"/>
      <c r="K109" s="106"/>
      <c r="L109" s="106"/>
      <c r="M109" s="106"/>
      <c r="N109" s="106"/>
      <c r="O109" s="106"/>
      <c r="P109" s="2"/>
      <c r="Q109" s="2"/>
      <c r="R109" s="2"/>
      <c r="S109" s="2"/>
      <c r="T109" s="2"/>
      <c r="U109" s="2"/>
      <c r="V109" s="2"/>
      <c r="W109" s="2"/>
      <c r="X109" s="2"/>
      <c r="Y109" s="2"/>
      <c r="Z109" s="2"/>
      <c r="AA109" s="2"/>
      <c r="AB109" s="2"/>
      <c r="AC109" s="2"/>
      <c r="AD109" s="2"/>
      <c r="AE109" s="2"/>
    </row>
    <row r="110" spans="1:31" x14ac:dyDescent="0.25">
      <c r="A110" s="2"/>
      <c r="B110" s="2"/>
      <c r="C110" s="2"/>
      <c r="D110" s="2"/>
      <c r="E110" s="2"/>
      <c r="F110" s="2"/>
      <c r="G110" s="2"/>
      <c r="H110" s="2"/>
      <c r="I110" s="2"/>
      <c r="J110" s="2"/>
      <c r="K110" s="106"/>
      <c r="L110" s="106"/>
      <c r="M110" s="106"/>
      <c r="N110" s="106"/>
      <c r="O110" s="106"/>
      <c r="P110" s="2"/>
      <c r="Q110" s="2"/>
      <c r="R110" s="2"/>
      <c r="S110" s="2"/>
      <c r="T110" s="2"/>
      <c r="U110" s="2"/>
      <c r="V110" s="2"/>
      <c r="W110" s="2"/>
      <c r="X110" s="2"/>
      <c r="Y110" s="2"/>
      <c r="Z110" s="2"/>
      <c r="AA110" s="2"/>
      <c r="AB110" s="2"/>
      <c r="AC110" s="2"/>
      <c r="AD110" s="2"/>
      <c r="AE110" s="2"/>
    </row>
    <row r="111" spans="1:31" x14ac:dyDescent="0.25">
      <c r="A111" s="2"/>
      <c r="B111" s="2"/>
      <c r="C111" s="2"/>
      <c r="D111" s="2"/>
      <c r="E111" s="2"/>
      <c r="F111" s="2"/>
      <c r="G111" s="2"/>
      <c r="H111" s="2"/>
      <c r="I111" s="2"/>
      <c r="J111" s="2"/>
      <c r="K111" s="106"/>
      <c r="L111" s="106"/>
      <c r="M111" s="106"/>
      <c r="N111" s="106"/>
      <c r="O111" s="106"/>
      <c r="P111" s="2"/>
      <c r="Q111" s="2"/>
      <c r="R111" s="2"/>
      <c r="S111" s="2"/>
      <c r="T111" s="2"/>
      <c r="U111" s="2"/>
      <c r="V111" s="2"/>
      <c r="W111" s="2"/>
      <c r="X111" s="2"/>
      <c r="Y111" s="2"/>
      <c r="Z111" s="2"/>
      <c r="AA111" s="2"/>
      <c r="AB111" s="2"/>
      <c r="AC111" s="2"/>
      <c r="AD111" s="2"/>
      <c r="AE111" s="2"/>
    </row>
    <row r="112" spans="1:31" x14ac:dyDescent="0.25">
      <c r="A112" s="2"/>
      <c r="B112" s="2"/>
      <c r="C112" s="2"/>
      <c r="D112" s="2"/>
      <c r="E112" s="2"/>
      <c r="F112" s="2"/>
      <c r="G112" s="2"/>
      <c r="H112" s="2"/>
      <c r="I112" s="2"/>
      <c r="J112" s="2"/>
      <c r="K112" s="106"/>
      <c r="L112" s="106"/>
      <c r="M112" s="106"/>
      <c r="N112" s="106"/>
      <c r="O112" s="106"/>
      <c r="P112" s="2"/>
      <c r="Q112" s="2"/>
      <c r="R112" s="2"/>
      <c r="S112" s="2"/>
      <c r="T112" s="2"/>
      <c r="U112" s="2"/>
      <c r="V112" s="2"/>
      <c r="W112" s="2"/>
      <c r="X112" s="2"/>
      <c r="Y112" s="2"/>
      <c r="Z112" s="2"/>
      <c r="AA112" s="2"/>
      <c r="AB112" s="2"/>
      <c r="AC112" s="2"/>
      <c r="AD112" s="2"/>
      <c r="AE112" s="2"/>
    </row>
    <row r="113" spans="1:31" x14ac:dyDescent="0.25">
      <c r="A113" s="2"/>
      <c r="B113" s="2"/>
      <c r="C113" s="2"/>
      <c r="D113" s="2"/>
      <c r="E113" s="2"/>
      <c r="F113" s="2"/>
      <c r="G113" s="2"/>
      <c r="H113" s="2"/>
      <c r="I113" s="2"/>
      <c r="J113" s="2"/>
      <c r="K113" s="106"/>
      <c r="L113" s="106"/>
      <c r="M113" s="106"/>
      <c r="N113" s="106"/>
      <c r="O113" s="106"/>
      <c r="P113" s="2"/>
      <c r="Q113" s="2"/>
      <c r="R113" s="2"/>
      <c r="S113" s="2"/>
      <c r="T113" s="2"/>
      <c r="U113" s="2"/>
      <c r="V113" s="2"/>
      <c r="W113" s="2"/>
      <c r="X113" s="2"/>
      <c r="Y113" s="2"/>
      <c r="Z113" s="2"/>
      <c r="AA113" s="2"/>
      <c r="AB113" s="2"/>
      <c r="AC113" s="2"/>
      <c r="AD113" s="2"/>
      <c r="AE113" s="2"/>
    </row>
    <row r="114" spans="1:31" x14ac:dyDescent="0.25">
      <c r="A114" s="2"/>
      <c r="B114" s="2"/>
      <c r="C114" s="2"/>
      <c r="D114" s="2"/>
      <c r="E114" s="2"/>
      <c r="F114" s="2"/>
      <c r="G114" s="2"/>
      <c r="H114" s="2"/>
      <c r="I114" s="2"/>
      <c r="J114" s="2"/>
      <c r="K114" s="106"/>
      <c r="L114" s="106"/>
      <c r="M114" s="106"/>
      <c r="N114" s="106"/>
      <c r="O114" s="106"/>
      <c r="P114" s="2"/>
      <c r="Q114" s="2"/>
      <c r="R114" s="2"/>
      <c r="S114" s="2"/>
      <c r="T114" s="2"/>
      <c r="U114" s="2"/>
      <c r="V114" s="2"/>
      <c r="W114" s="2"/>
      <c r="X114" s="2"/>
      <c r="Y114" s="2"/>
      <c r="Z114" s="2"/>
      <c r="AA114" s="2"/>
      <c r="AB114" s="2"/>
      <c r="AC114" s="2"/>
      <c r="AD114" s="2"/>
      <c r="AE114" s="2"/>
    </row>
    <row r="115" spans="1:31" x14ac:dyDescent="0.25">
      <c r="A115" s="2"/>
      <c r="B115" s="2"/>
      <c r="C115" s="2"/>
      <c r="D115" s="2"/>
      <c r="E115" s="2"/>
      <c r="F115" s="2"/>
      <c r="G115" s="2"/>
      <c r="H115" s="2"/>
      <c r="I115" s="2"/>
      <c r="J115" s="2"/>
      <c r="K115" s="106"/>
      <c r="L115" s="106"/>
      <c r="M115" s="106"/>
      <c r="N115" s="106"/>
      <c r="O115" s="106"/>
      <c r="P115" s="2"/>
      <c r="Q115" s="2"/>
      <c r="R115" s="2"/>
      <c r="S115" s="2"/>
      <c r="T115" s="2"/>
      <c r="U115" s="2"/>
      <c r="V115" s="2"/>
      <c r="W115" s="2"/>
      <c r="X115" s="2"/>
      <c r="Y115" s="2"/>
      <c r="Z115" s="2"/>
      <c r="AA115" s="2"/>
      <c r="AB115" s="2"/>
      <c r="AC115" s="2"/>
      <c r="AD115" s="2"/>
      <c r="AE115" s="2"/>
    </row>
    <row r="116" spans="1:31" x14ac:dyDescent="0.25">
      <c r="A116" s="2"/>
      <c r="B116" s="2"/>
      <c r="C116" s="2"/>
      <c r="D116" s="2"/>
      <c r="E116" s="2"/>
      <c r="F116" s="2"/>
      <c r="G116" s="2"/>
      <c r="H116" s="2"/>
      <c r="I116" s="2"/>
      <c r="J116" s="2"/>
      <c r="K116" s="106"/>
      <c r="L116" s="106"/>
      <c r="M116" s="106"/>
      <c r="N116" s="106"/>
      <c r="O116" s="106"/>
      <c r="P116" s="2"/>
      <c r="Q116" s="2"/>
      <c r="R116" s="2"/>
      <c r="S116" s="2"/>
      <c r="T116" s="2"/>
      <c r="U116" s="2"/>
      <c r="V116" s="2"/>
      <c r="W116" s="2"/>
      <c r="X116" s="2"/>
      <c r="Y116" s="2"/>
      <c r="Z116" s="2"/>
      <c r="AA116" s="2"/>
      <c r="AB116" s="2"/>
      <c r="AC116" s="2"/>
      <c r="AD116" s="2"/>
      <c r="AE116" s="2"/>
    </row>
    <row r="117" spans="1:31" x14ac:dyDescent="0.25">
      <c r="A117" s="2"/>
      <c r="B117" s="2"/>
      <c r="C117" s="2"/>
      <c r="D117" s="2"/>
      <c r="E117" s="2"/>
      <c r="F117" s="2"/>
      <c r="G117" s="2"/>
      <c r="H117" s="2"/>
      <c r="I117" s="2"/>
      <c r="J117" s="2"/>
      <c r="K117" s="106"/>
      <c r="L117" s="106"/>
      <c r="M117" s="106"/>
      <c r="N117" s="106"/>
      <c r="O117" s="106"/>
      <c r="P117" s="2"/>
      <c r="Q117" s="2"/>
      <c r="R117" s="2"/>
      <c r="S117" s="2"/>
      <c r="T117" s="2"/>
      <c r="U117" s="2"/>
      <c r="V117" s="2"/>
      <c r="W117" s="2"/>
      <c r="X117" s="2"/>
      <c r="Y117" s="2"/>
      <c r="Z117" s="2"/>
      <c r="AA117" s="2"/>
      <c r="AB117" s="2"/>
      <c r="AC117" s="2"/>
      <c r="AD117" s="2"/>
      <c r="AE117" s="2"/>
    </row>
    <row r="118" spans="1:31" x14ac:dyDescent="0.25">
      <c r="A118" s="2"/>
      <c r="B118" s="2"/>
      <c r="C118" s="2"/>
      <c r="D118" s="2"/>
      <c r="E118" s="2"/>
      <c r="F118" s="2"/>
      <c r="G118" s="2"/>
      <c r="H118" s="2"/>
      <c r="I118" s="2"/>
      <c r="J118" s="2"/>
      <c r="K118" s="106"/>
      <c r="L118" s="106"/>
      <c r="M118" s="106"/>
      <c r="N118" s="106"/>
      <c r="O118" s="106"/>
      <c r="P118" s="2"/>
      <c r="Q118" s="2"/>
      <c r="R118" s="2"/>
      <c r="S118" s="2"/>
      <c r="T118" s="2"/>
      <c r="U118" s="2"/>
      <c r="V118" s="2"/>
      <c r="W118" s="2"/>
      <c r="X118" s="2"/>
      <c r="Y118" s="2"/>
      <c r="Z118" s="2"/>
      <c r="AA118" s="2"/>
      <c r="AB118" s="2"/>
      <c r="AC118" s="2"/>
      <c r="AD118" s="2"/>
      <c r="AE118" s="2"/>
    </row>
    <row r="119" spans="1:31" x14ac:dyDescent="0.25">
      <c r="A119" s="2"/>
      <c r="B119" s="2"/>
      <c r="C119" s="2"/>
      <c r="D119" s="2"/>
      <c r="E119" s="2"/>
      <c r="F119" s="2"/>
      <c r="G119" s="2"/>
      <c r="H119" s="2"/>
      <c r="I119" s="2"/>
      <c r="J119" s="2"/>
      <c r="K119" s="106"/>
      <c r="L119" s="106"/>
      <c r="M119" s="106"/>
      <c r="N119" s="106"/>
      <c r="O119" s="106"/>
      <c r="P119" s="2"/>
      <c r="Q119" s="2"/>
      <c r="R119" s="2"/>
      <c r="S119" s="2"/>
      <c r="T119" s="2"/>
      <c r="U119" s="2"/>
      <c r="V119" s="2"/>
      <c r="W119" s="2"/>
      <c r="X119" s="2"/>
      <c r="Y119" s="2"/>
      <c r="Z119" s="2"/>
      <c r="AA119" s="2"/>
      <c r="AB119" s="2"/>
      <c r="AC119" s="2"/>
      <c r="AD119" s="2"/>
      <c r="AE119" s="2"/>
    </row>
    <row r="120" spans="1:31" x14ac:dyDescent="0.25">
      <c r="A120" s="2"/>
      <c r="B120" s="2"/>
      <c r="C120" s="2"/>
      <c r="D120" s="2"/>
      <c r="E120" s="2"/>
      <c r="F120" s="2"/>
      <c r="G120" s="2"/>
      <c r="H120" s="2"/>
      <c r="I120" s="2"/>
      <c r="J120" s="2"/>
      <c r="K120" s="106"/>
      <c r="L120" s="106"/>
      <c r="M120" s="106"/>
      <c r="N120" s="106"/>
      <c r="O120" s="106"/>
      <c r="P120" s="2"/>
      <c r="Q120" s="2"/>
      <c r="R120" s="2"/>
      <c r="S120" s="2"/>
      <c r="T120" s="2"/>
      <c r="U120" s="2"/>
      <c r="V120" s="2"/>
      <c r="W120" s="2"/>
      <c r="X120" s="2"/>
      <c r="Y120" s="2"/>
      <c r="Z120" s="2"/>
      <c r="AA120" s="2"/>
      <c r="AB120" s="2"/>
      <c r="AC120" s="2"/>
      <c r="AD120" s="2"/>
      <c r="AE120" s="2"/>
    </row>
    <row r="121" spans="1:31" x14ac:dyDescent="0.25">
      <c r="A121" s="2"/>
      <c r="B121" s="2"/>
      <c r="C121" s="2"/>
      <c r="D121" s="2"/>
      <c r="E121" s="2"/>
      <c r="F121" s="2"/>
      <c r="G121" s="2"/>
      <c r="H121" s="2"/>
      <c r="I121" s="2"/>
      <c r="J121" s="2"/>
      <c r="K121" s="106"/>
      <c r="L121" s="106"/>
      <c r="M121" s="106"/>
      <c r="N121" s="106"/>
      <c r="O121" s="106"/>
      <c r="P121" s="2"/>
      <c r="Q121" s="2"/>
      <c r="R121" s="2"/>
      <c r="S121" s="2"/>
      <c r="T121" s="2"/>
      <c r="U121" s="2"/>
      <c r="V121" s="2"/>
      <c r="W121" s="2"/>
      <c r="X121" s="2"/>
      <c r="Y121" s="2"/>
      <c r="Z121" s="2"/>
      <c r="AA121" s="2"/>
      <c r="AB121" s="2"/>
      <c r="AC121" s="2"/>
      <c r="AD121" s="2"/>
      <c r="AE121" s="2"/>
    </row>
    <row r="122" spans="1:31" x14ac:dyDescent="0.25">
      <c r="A122" s="2"/>
      <c r="B122" s="2"/>
      <c r="C122" s="2"/>
      <c r="D122" s="2"/>
      <c r="E122" s="2"/>
      <c r="F122" s="2"/>
      <c r="G122" s="2"/>
      <c r="H122" s="2"/>
      <c r="I122" s="2"/>
      <c r="J122" s="2"/>
      <c r="K122" s="106"/>
      <c r="L122" s="106"/>
      <c r="M122" s="106"/>
      <c r="N122" s="106"/>
      <c r="O122" s="106"/>
      <c r="P122" s="2"/>
      <c r="Q122" s="2"/>
      <c r="R122" s="2"/>
      <c r="S122" s="2"/>
      <c r="T122" s="2"/>
      <c r="U122" s="2"/>
      <c r="V122" s="2"/>
      <c r="W122" s="2"/>
      <c r="X122" s="2"/>
      <c r="Y122" s="2"/>
      <c r="Z122" s="2"/>
      <c r="AA122" s="2"/>
      <c r="AB122" s="2"/>
      <c r="AC122" s="2"/>
      <c r="AD122" s="2"/>
      <c r="AE122" s="2"/>
    </row>
    <row r="123" spans="1:31" x14ac:dyDescent="0.25">
      <c r="A123" s="2"/>
      <c r="B123" s="2"/>
      <c r="C123" s="2"/>
      <c r="D123" s="2"/>
      <c r="E123" s="2"/>
      <c r="F123" s="2"/>
      <c r="G123" s="2"/>
      <c r="H123" s="2"/>
      <c r="I123" s="2"/>
      <c r="J123" s="2"/>
      <c r="K123" s="106"/>
      <c r="L123" s="106"/>
      <c r="M123" s="106"/>
      <c r="N123" s="106"/>
      <c r="O123" s="106"/>
      <c r="P123" s="2"/>
      <c r="Q123" s="2"/>
      <c r="R123" s="2"/>
      <c r="S123" s="2"/>
      <c r="T123" s="2"/>
      <c r="U123" s="2"/>
      <c r="V123" s="2"/>
      <c r="W123" s="2"/>
      <c r="X123" s="2"/>
      <c r="Y123" s="2"/>
      <c r="Z123" s="2"/>
      <c r="AA123" s="2"/>
      <c r="AB123" s="2"/>
      <c r="AC123" s="2"/>
      <c r="AD123" s="2"/>
      <c r="AE123" s="2"/>
    </row>
    <row r="124" spans="1:31" x14ac:dyDescent="0.25">
      <c r="A124" s="2"/>
      <c r="B124" s="2"/>
      <c r="C124" s="2"/>
      <c r="D124" s="2"/>
      <c r="E124" s="2"/>
      <c r="F124" s="2"/>
      <c r="G124" s="2"/>
      <c r="H124" s="2"/>
      <c r="I124" s="2"/>
      <c r="J124" s="2"/>
      <c r="K124" s="106"/>
      <c r="L124" s="106"/>
      <c r="M124" s="106"/>
      <c r="N124" s="106"/>
      <c r="O124" s="106"/>
      <c r="P124" s="2"/>
      <c r="Q124" s="2"/>
      <c r="R124" s="2"/>
      <c r="S124" s="2"/>
      <c r="T124" s="2"/>
      <c r="U124" s="2"/>
      <c r="V124" s="2"/>
      <c r="W124" s="2"/>
      <c r="X124" s="2"/>
      <c r="Y124" s="2"/>
      <c r="Z124" s="2"/>
      <c r="AA124" s="2"/>
      <c r="AB124" s="2"/>
      <c r="AC124" s="2"/>
      <c r="AD124" s="2"/>
      <c r="AE124" s="2"/>
    </row>
    <row r="125" spans="1:31" x14ac:dyDescent="0.25">
      <c r="A125" s="2"/>
      <c r="B125" s="2"/>
      <c r="C125" s="2"/>
      <c r="D125" s="2"/>
      <c r="E125" s="2"/>
      <c r="F125" s="2"/>
      <c r="G125" s="2"/>
      <c r="H125" s="2"/>
      <c r="I125" s="2"/>
      <c r="J125" s="2"/>
      <c r="K125" s="106"/>
      <c r="L125" s="106"/>
      <c r="M125" s="106"/>
      <c r="N125" s="106"/>
      <c r="O125" s="106"/>
      <c r="P125" s="2"/>
      <c r="Q125" s="2"/>
      <c r="R125" s="2"/>
      <c r="S125" s="2"/>
      <c r="T125" s="2"/>
      <c r="U125" s="2"/>
      <c r="V125" s="2"/>
      <c r="W125" s="2"/>
      <c r="X125" s="2"/>
      <c r="Y125" s="2"/>
      <c r="Z125" s="2"/>
      <c r="AA125" s="2"/>
      <c r="AB125" s="2"/>
      <c r="AC125" s="2"/>
      <c r="AD125" s="2"/>
      <c r="AE125" s="2"/>
    </row>
    <row r="126" spans="1:31" x14ac:dyDescent="0.25">
      <c r="A126" s="2"/>
      <c r="B126" s="2"/>
      <c r="C126" s="2"/>
      <c r="D126" s="2"/>
      <c r="E126" s="2"/>
      <c r="F126" s="2"/>
      <c r="G126" s="2"/>
      <c r="H126" s="2"/>
      <c r="I126" s="2"/>
      <c r="J126" s="2"/>
      <c r="K126" s="106"/>
      <c r="L126" s="106"/>
      <c r="M126" s="106"/>
      <c r="N126" s="106"/>
      <c r="O126" s="106"/>
      <c r="P126" s="2"/>
      <c r="Q126" s="2"/>
      <c r="R126" s="2"/>
      <c r="S126" s="2"/>
      <c r="T126" s="2"/>
      <c r="U126" s="2"/>
      <c r="V126" s="2"/>
      <c r="W126" s="2"/>
      <c r="X126" s="2"/>
      <c r="Y126" s="2"/>
      <c r="Z126" s="2"/>
      <c r="AA126" s="2"/>
      <c r="AB126" s="2"/>
      <c r="AC126" s="2"/>
      <c r="AD126" s="2"/>
      <c r="AE126" s="2"/>
    </row>
    <row r="127" spans="1:31" x14ac:dyDescent="0.25">
      <c r="A127" s="2"/>
      <c r="B127" s="2"/>
      <c r="C127" s="2"/>
      <c r="D127" s="2"/>
      <c r="E127" s="2"/>
      <c r="F127" s="2"/>
      <c r="G127" s="2"/>
      <c r="H127" s="2"/>
      <c r="I127" s="2"/>
      <c r="J127" s="2"/>
      <c r="K127" s="106"/>
      <c r="L127" s="106"/>
      <c r="M127" s="106"/>
      <c r="N127" s="106"/>
      <c r="O127" s="106"/>
      <c r="P127" s="2"/>
      <c r="Q127" s="2"/>
      <c r="R127" s="2"/>
      <c r="S127" s="2"/>
      <c r="T127" s="2"/>
      <c r="U127" s="2"/>
      <c r="V127" s="2"/>
      <c r="W127" s="2"/>
      <c r="X127" s="2"/>
      <c r="Y127" s="2"/>
      <c r="Z127" s="2"/>
      <c r="AA127" s="2"/>
      <c r="AB127" s="2"/>
      <c r="AC127" s="2"/>
      <c r="AD127" s="2"/>
      <c r="AE127" s="2"/>
    </row>
    <row r="128" spans="1:31" x14ac:dyDescent="0.25">
      <c r="A128" s="2"/>
      <c r="B128" s="2"/>
      <c r="C128" s="2"/>
      <c r="D128" s="2"/>
      <c r="E128" s="2"/>
      <c r="F128" s="2"/>
      <c r="G128" s="2"/>
      <c r="H128" s="2"/>
      <c r="I128" s="2"/>
      <c r="J128" s="2"/>
      <c r="K128" s="106"/>
      <c r="L128" s="106"/>
      <c r="M128" s="106"/>
      <c r="N128" s="106"/>
      <c r="O128" s="106"/>
      <c r="P128" s="2"/>
      <c r="Q128" s="2"/>
      <c r="R128" s="2"/>
      <c r="S128" s="2"/>
      <c r="T128" s="2"/>
      <c r="U128" s="2"/>
      <c r="V128" s="2"/>
      <c r="W128" s="2"/>
      <c r="X128" s="2"/>
      <c r="Y128" s="2"/>
      <c r="Z128" s="2"/>
      <c r="AA128" s="2"/>
      <c r="AB128" s="2"/>
      <c r="AC128" s="2"/>
      <c r="AD128" s="2"/>
      <c r="AE128" s="2"/>
    </row>
    <row r="129" spans="1:31" x14ac:dyDescent="0.25">
      <c r="A129" s="2"/>
      <c r="B129" s="2"/>
      <c r="C129" s="2"/>
      <c r="D129" s="2"/>
      <c r="E129" s="2"/>
      <c r="F129" s="2"/>
      <c r="G129" s="2"/>
      <c r="H129" s="2"/>
      <c r="I129" s="2"/>
      <c r="J129" s="2"/>
      <c r="K129" s="106"/>
      <c r="L129" s="106"/>
      <c r="M129" s="106"/>
      <c r="N129" s="106"/>
      <c r="O129" s="106"/>
      <c r="P129" s="2"/>
      <c r="Q129" s="2"/>
      <c r="R129" s="2"/>
      <c r="S129" s="2"/>
      <c r="T129" s="2"/>
      <c r="U129" s="2"/>
      <c r="V129" s="2"/>
      <c r="W129" s="2"/>
      <c r="X129" s="2"/>
      <c r="Y129" s="2"/>
      <c r="Z129" s="2"/>
      <c r="AA129" s="2"/>
      <c r="AB129" s="2"/>
      <c r="AC129" s="2"/>
      <c r="AD129" s="2"/>
      <c r="AE129" s="2"/>
    </row>
    <row r="130" spans="1:31" x14ac:dyDescent="0.25">
      <c r="A130" s="2"/>
      <c r="B130" s="2"/>
      <c r="C130" s="2"/>
      <c r="D130" s="2"/>
      <c r="E130" s="2"/>
      <c r="F130" s="2"/>
      <c r="G130" s="2"/>
      <c r="H130" s="2"/>
      <c r="I130" s="2"/>
      <c r="J130" s="2"/>
      <c r="K130" s="106"/>
      <c r="L130" s="106"/>
      <c r="M130" s="106"/>
      <c r="N130" s="106"/>
      <c r="O130" s="106"/>
      <c r="P130" s="2"/>
      <c r="Q130" s="2"/>
      <c r="R130" s="2"/>
      <c r="S130" s="2"/>
      <c r="T130" s="2"/>
      <c r="U130" s="2"/>
      <c r="V130" s="2"/>
      <c r="W130" s="2"/>
      <c r="X130" s="2"/>
      <c r="Y130" s="2"/>
      <c r="Z130" s="2"/>
      <c r="AA130" s="2"/>
      <c r="AB130" s="2"/>
      <c r="AC130" s="2"/>
      <c r="AD130" s="2"/>
      <c r="AE130" s="2"/>
    </row>
    <row r="131" spans="1:31" x14ac:dyDescent="0.25">
      <c r="A131" s="2"/>
      <c r="B131" s="2"/>
      <c r="C131" s="2"/>
      <c r="D131" s="2"/>
      <c r="E131" s="2"/>
      <c r="F131" s="2"/>
      <c r="G131" s="2"/>
      <c r="H131" s="2"/>
      <c r="I131" s="2"/>
      <c r="J131" s="2"/>
      <c r="K131" s="106"/>
      <c r="L131" s="106"/>
      <c r="M131" s="106"/>
      <c r="N131" s="106"/>
      <c r="O131" s="106"/>
      <c r="P131" s="2"/>
      <c r="Q131" s="2"/>
      <c r="R131" s="2"/>
      <c r="S131" s="2"/>
      <c r="T131" s="2"/>
      <c r="U131" s="2"/>
      <c r="V131" s="2"/>
      <c r="W131" s="2"/>
      <c r="X131" s="2"/>
      <c r="Y131" s="2"/>
      <c r="Z131" s="2"/>
      <c r="AA131" s="2"/>
      <c r="AB131" s="2"/>
      <c r="AC131" s="2"/>
      <c r="AD131" s="2"/>
      <c r="AE131" s="2"/>
    </row>
    <row r="132" spans="1:31" x14ac:dyDescent="0.25">
      <c r="A132" s="2"/>
      <c r="B132" s="2"/>
      <c r="C132" s="2"/>
      <c r="D132" s="2"/>
      <c r="E132" s="2"/>
      <c r="F132" s="2"/>
      <c r="G132" s="2"/>
      <c r="H132" s="2"/>
      <c r="I132" s="2"/>
      <c r="J132" s="2"/>
      <c r="K132" s="106"/>
      <c r="L132" s="106"/>
      <c r="M132" s="106"/>
      <c r="N132" s="106"/>
      <c r="O132" s="106"/>
      <c r="P132" s="2"/>
      <c r="Q132" s="2"/>
      <c r="R132" s="2"/>
      <c r="S132" s="2"/>
      <c r="T132" s="2"/>
      <c r="U132" s="2"/>
      <c r="V132" s="2"/>
      <c r="W132" s="2"/>
      <c r="X132" s="2"/>
      <c r="Y132" s="2"/>
      <c r="Z132" s="2"/>
      <c r="AA132" s="2"/>
      <c r="AB132" s="2"/>
      <c r="AC132" s="2"/>
      <c r="AD132" s="2"/>
      <c r="AE132" s="2"/>
    </row>
    <row r="133" spans="1:31" x14ac:dyDescent="0.25">
      <c r="A133" s="2"/>
      <c r="B133" s="2"/>
      <c r="C133" s="2"/>
      <c r="D133" s="2"/>
      <c r="E133" s="2"/>
      <c r="F133" s="2"/>
      <c r="G133" s="2"/>
      <c r="H133" s="2"/>
      <c r="I133" s="2"/>
      <c r="J133" s="2"/>
      <c r="K133" s="106"/>
      <c r="L133" s="106"/>
      <c r="M133" s="106"/>
      <c r="N133" s="106"/>
      <c r="O133" s="106"/>
      <c r="P133" s="2"/>
      <c r="Q133" s="2"/>
      <c r="R133" s="2"/>
      <c r="S133" s="2"/>
      <c r="T133" s="2"/>
      <c r="U133" s="2"/>
      <c r="V133" s="2"/>
      <c r="W133" s="2"/>
      <c r="X133" s="2"/>
      <c r="Y133" s="2"/>
      <c r="Z133" s="2"/>
      <c r="AA133" s="2"/>
      <c r="AB133" s="2"/>
      <c r="AC133" s="2"/>
      <c r="AD133" s="2"/>
      <c r="AE133" s="2"/>
    </row>
    <row r="134" spans="1:31" x14ac:dyDescent="0.25">
      <c r="A134" s="2"/>
      <c r="B134" s="2"/>
      <c r="C134" s="2"/>
      <c r="D134" s="2"/>
      <c r="E134" s="2"/>
      <c r="F134" s="2"/>
      <c r="G134" s="2"/>
      <c r="H134" s="2"/>
      <c r="I134" s="2"/>
      <c r="J134" s="2"/>
      <c r="K134" s="106"/>
      <c r="L134" s="106"/>
      <c r="M134" s="106"/>
      <c r="N134" s="106"/>
      <c r="O134" s="106"/>
      <c r="P134" s="2"/>
      <c r="Q134" s="2"/>
      <c r="R134" s="2"/>
      <c r="S134" s="2"/>
      <c r="T134" s="2"/>
      <c r="U134" s="2"/>
      <c r="V134" s="2"/>
      <c r="W134" s="2"/>
      <c r="X134" s="2"/>
      <c r="Y134" s="2"/>
      <c r="Z134" s="2"/>
      <c r="AA134" s="2"/>
      <c r="AB134" s="2"/>
      <c r="AC134" s="2"/>
      <c r="AD134" s="2"/>
      <c r="AE134" s="2"/>
    </row>
    <row r="135" spans="1:31" x14ac:dyDescent="0.25">
      <c r="A135" s="2"/>
      <c r="B135" s="2"/>
      <c r="C135" s="2"/>
      <c r="D135" s="2"/>
      <c r="E135" s="2"/>
      <c r="F135" s="2"/>
      <c r="G135" s="2"/>
      <c r="H135" s="2"/>
      <c r="I135" s="2"/>
      <c r="J135" s="2"/>
      <c r="K135" s="106"/>
      <c r="L135" s="106"/>
      <c r="M135" s="106"/>
      <c r="N135" s="106"/>
      <c r="O135" s="106"/>
      <c r="P135" s="2"/>
      <c r="Q135" s="2"/>
      <c r="R135" s="2"/>
      <c r="S135" s="2"/>
      <c r="T135" s="2"/>
      <c r="U135" s="2"/>
      <c r="V135" s="2"/>
      <c r="W135" s="2"/>
      <c r="X135" s="2"/>
      <c r="Y135" s="2"/>
      <c r="Z135" s="2"/>
      <c r="AA135" s="2"/>
      <c r="AB135" s="2"/>
      <c r="AC135" s="2"/>
      <c r="AD135" s="2"/>
      <c r="AE135" s="2"/>
    </row>
    <row r="136" spans="1:31" x14ac:dyDescent="0.25">
      <c r="A136" s="2"/>
      <c r="B136" s="2"/>
      <c r="C136" s="2"/>
      <c r="D136" s="2"/>
      <c r="E136" s="2"/>
      <c r="F136" s="2"/>
      <c r="G136" s="2"/>
      <c r="H136" s="2"/>
      <c r="I136" s="2"/>
      <c r="J136" s="2"/>
      <c r="K136" s="106"/>
      <c r="L136" s="106"/>
      <c r="M136" s="106"/>
      <c r="N136" s="106"/>
      <c r="O136" s="106"/>
      <c r="P136" s="2"/>
      <c r="Q136" s="2"/>
      <c r="R136" s="2"/>
      <c r="S136" s="2"/>
      <c r="T136" s="2"/>
      <c r="U136" s="2"/>
      <c r="V136" s="2"/>
      <c r="W136" s="2"/>
      <c r="X136" s="2"/>
      <c r="Y136" s="2"/>
      <c r="Z136" s="2"/>
      <c r="AA136" s="2"/>
      <c r="AB136" s="2"/>
      <c r="AC136" s="2"/>
      <c r="AD136" s="2"/>
      <c r="AE136" s="2"/>
    </row>
    <row r="137" spans="1:31" x14ac:dyDescent="0.25">
      <c r="A137" s="2"/>
      <c r="B137" s="2"/>
      <c r="C137" s="2"/>
      <c r="D137" s="2"/>
      <c r="E137" s="2"/>
      <c r="F137" s="2"/>
      <c r="G137" s="2"/>
      <c r="H137" s="2"/>
      <c r="I137" s="2"/>
      <c r="J137" s="2"/>
      <c r="K137" s="106"/>
      <c r="L137" s="106"/>
      <c r="M137" s="106"/>
      <c r="N137" s="106"/>
      <c r="O137" s="106"/>
      <c r="P137" s="2"/>
      <c r="Q137" s="2"/>
      <c r="R137" s="2"/>
      <c r="S137" s="2"/>
      <c r="T137" s="2"/>
      <c r="U137" s="2"/>
      <c r="V137" s="2"/>
      <c r="W137" s="2"/>
      <c r="X137" s="2"/>
      <c r="Y137" s="2"/>
      <c r="Z137" s="2"/>
      <c r="AA137" s="2"/>
      <c r="AB137" s="2"/>
      <c r="AC137" s="2"/>
      <c r="AD137" s="2"/>
      <c r="AE137" s="2"/>
    </row>
    <row r="138" spans="1:31" x14ac:dyDescent="0.25">
      <c r="A138" s="2"/>
      <c r="B138" s="2"/>
      <c r="C138" s="2"/>
      <c r="D138" s="2"/>
      <c r="E138" s="2"/>
      <c r="F138" s="2"/>
      <c r="G138" s="2"/>
      <c r="H138" s="2"/>
      <c r="I138" s="2"/>
      <c r="J138" s="2"/>
      <c r="K138" s="106"/>
      <c r="L138" s="106"/>
      <c r="M138" s="106"/>
      <c r="N138" s="106"/>
      <c r="O138" s="106"/>
      <c r="P138" s="2"/>
      <c r="Q138" s="2"/>
      <c r="R138" s="2"/>
      <c r="S138" s="2"/>
      <c r="T138" s="2"/>
      <c r="U138" s="2"/>
      <c r="V138" s="2"/>
      <c r="W138" s="2"/>
      <c r="X138" s="2"/>
      <c r="Y138" s="2"/>
      <c r="Z138" s="2"/>
      <c r="AA138" s="2"/>
      <c r="AB138" s="2"/>
      <c r="AC138" s="2"/>
      <c r="AD138" s="2"/>
      <c r="AE138" s="2"/>
    </row>
    <row r="139" spans="1:31" x14ac:dyDescent="0.25">
      <c r="A139" s="2"/>
      <c r="B139" s="2"/>
      <c r="C139" s="2"/>
      <c r="D139" s="2"/>
      <c r="E139" s="2"/>
      <c r="F139" s="2"/>
      <c r="G139" s="2"/>
      <c r="H139" s="2"/>
      <c r="I139" s="2"/>
      <c r="J139" s="2"/>
      <c r="K139" s="106"/>
      <c r="L139" s="106"/>
      <c r="M139" s="106"/>
      <c r="N139" s="106"/>
      <c r="O139" s="106"/>
      <c r="P139" s="2"/>
      <c r="Q139" s="2"/>
      <c r="R139" s="2"/>
      <c r="S139" s="2"/>
      <c r="T139" s="2"/>
      <c r="U139" s="2"/>
      <c r="V139" s="2"/>
      <c r="W139" s="2"/>
      <c r="X139" s="2"/>
      <c r="Y139" s="2"/>
      <c r="Z139" s="2"/>
      <c r="AA139" s="2"/>
      <c r="AB139" s="2"/>
      <c r="AC139" s="2"/>
      <c r="AD139" s="2"/>
      <c r="AE139" s="2"/>
    </row>
    <row r="140" spans="1:31" x14ac:dyDescent="0.25">
      <c r="A140" s="2"/>
      <c r="B140" s="2"/>
      <c r="C140" s="2"/>
      <c r="D140" s="2"/>
      <c r="E140" s="2"/>
      <c r="F140" s="2"/>
      <c r="G140" s="2"/>
      <c r="H140" s="2"/>
      <c r="I140" s="2"/>
      <c r="J140" s="2"/>
      <c r="K140" s="106"/>
      <c r="L140" s="106"/>
      <c r="M140" s="106"/>
      <c r="N140" s="106"/>
      <c r="O140" s="106"/>
      <c r="P140" s="2"/>
      <c r="Q140" s="2"/>
      <c r="R140" s="2"/>
      <c r="S140" s="2"/>
      <c r="T140" s="2"/>
      <c r="U140" s="2"/>
      <c r="V140" s="2"/>
      <c r="W140" s="2"/>
      <c r="X140" s="2"/>
      <c r="Y140" s="2"/>
      <c r="Z140" s="2"/>
      <c r="AA140" s="2"/>
      <c r="AB140" s="2"/>
      <c r="AC140" s="2"/>
      <c r="AD140" s="2"/>
      <c r="AE140" s="2"/>
    </row>
    <row r="141" spans="1:31" x14ac:dyDescent="0.25">
      <c r="A141" s="2"/>
      <c r="B141" s="2"/>
      <c r="C141" s="2"/>
      <c r="D141" s="2"/>
      <c r="E141" s="2"/>
      <c r="F141" s="2"/>
      <c r="G141" s="2"/>
      <c r="H141" s="2"/>
      <c r="I141" s="2"/>
      <c r="J141" s="2"/>
      <c r="K141" s="106"/>
      <c r="L141" s="106"/>
      <c r="M141" s="106"/>
      <c r="N141" s="106"/>
      <c r="O141" s="106"/>
      <c r="P141" s="2"/>
      <c r="Q141" s="2"/>
      <c r="R141" s="2"/>
      <c r="S141" s="2"/>
      <c r="T141" s="2"/>
      <c r="U141" s="2"/>
      <c r="V141" s="2"/>
      <c r="W141" s="2"/>
      <c r="X141" s="2"/>
      <c r="Y141" s="2"/>
      <c r="Z141" s="2"/>
      <c r="AA141" s="2"/>
      <c r="AB141" s="2"/>
      <c r="AC141" s="2"/>
      <c r="AD141" s="2"/>
      <c r="AE141" s="2"/>
    </row>
    <row r="142" spans="1:31" x14ac:dyDescent="0.25">
      <c r="A142" s="2"/>
      <c r="B142" s="2"/>
      <c r="C142" s="2"/>
      <c r="D142" s="2"/>
      <c r="E142" s="2"/>
      <c r="F142" s="2"/>
      <c r="G142" s="2"/>
      <c r="H142" s="2"/>
      <c r="I142" s="2"/>
      <c r="J142" s="2"/>
      <c r="K142" s="106"/>
      <c r="L142" s="106"/>
      <c r="M142" s="106"/>
      <c r="N142" s="106"/>
      <c r="O142" s="106"/>
      <c r="P142" s="2"/>
      <c r="Q142" s="2"/>
      <c r="R142" s="2"/>
      <c r="S142" s="2"/>
      <c r="T142" s="2"/>
      <c r="U142" s="2"/>
      <c r="V142" s="2"/>
      <c r="W142" s="2"/>
      <c r="X142" s="2"/>
      <c r="Y142" s="2"/>
      <c r="Z142" s="2"/>
      <c r="AA142" s="2"/>
      <c r="AB142" s="2"/>
      <c r="AC142" s="2"/>
      <c r="AD142" s="2"/>
      <c r="AE142" s="2"/>
    </row>
    <row r="143" spans="1:31" x14ac:dyDescent="0.25">
      <c r="A143" s="2"/>
      <c r="B143" s="2"/>
      <c r="C143" s="2"/>
      <c r="D143" s="2"/>
      <c r="E143" s="2"/>
      <c r="F143" s="2"/>
      <c r="G143" s="2"/>
      <c r="H143" s="2"/>
      <c r="I143" s="2"/>
      <c r="J143" s="2"/>
      <c r="K143" s="106"/>
      <c r="L143" s="106"/>
      <c r="M143" s="106"/>
      <c r="N143" s="106"/>
      <c r="O143" s="106"/>
      <c r="P143" s="2"/>
      <c r="Q143" s="2"/>
      <c r="R143" s="2"/>
      <c r="S143" s="2"/>
      <c r="T143" s="2"/>
      <c r="U143" s="2"/>
      <c r="V143" s="2"/>
      <c r="W143" s="2"/>
      <c r="X143" s="2"/>
      <c r="Y143" s="2"/>
      <c r="Z143" s="2"/>
      <c r="AA143" s="2"/>
      <c r="AB143" s="2"/>
      <c r="AC143" s="2"/>
      <c r="AD143" s="2"/>
      <c r="AE143" s="2"/>
    </row>
    <row r="144" spans="1:31" x14ac:dyDescent="0.25">
      <c r="A144" s="2"/>
      <c r="B144" s="2"/>
      <c r="C144" s="2"/>
      <c r="D144" s="2"/>
      <c r="E144" s="2"/>
      <c r="F144" s="2"/>
      <c r="G144" s="2"/>
      <c r="H144" s="2"/>
      <c r="I144" s="2"/>
      <c r="J144" s="2"/>
      <c r="K144" s="106"/>
      <c r="L144" s="106"/>
      <c r="M144" s="106"/>
      <c r="N144" s="106"/>
      <c r="O144" s="106"/>
      <c r="P144" s="2"/>
      <c r="Q144" s="2"/>
      <c r="R144" s="2"/>
      <c r="S144" s="2"/>
      <c r="T144" s="2"/>
      <c r="U144" s="2"/>
      <c r="V144" s="2"/>
      <c r="W144" s="2"/>
      <c r="X144" s="2"/>
      <c r="Y144" s="2"/>
      <c r="Z144" s="2"/>
      <c r="AA144" s="2"/>
      <c r="AB144" s="2"/>
      <c r="AC144" s="2"/>
      <c r="AD144" s="2"/>
      <c r="AE144" s="2"/>
    </row>
    <row r="145" spans="1:31" x14ac:dyDescent="0.25">
      <c r="A145" s="2"/>
      <c r="B145" s="2"/>
      <c r="C145" s="2"/>
      <c r="D145" s="2"/>
      <c r="E145" s="2"/>
      <c r="F145" s="2"/>
      <c r="G145" s="2"/>
      <c r="H145" s="2"/>
      <c r="I145" s="2"/>
      <c r="J145" s="2"/>
      <c r="K145" s="106"/>
      <c r="L145" s="106"/>
      <c r="M145" s="106"/>
      <c r="N145" s="106"/>
      <c r="O145" s="106"/>
      <c r="P145" s="2"/>
      <c r="Q145" s="2"/>
      <c r="R145" s="2"/>
      <c r="S145" s="2"/>
      <c r="T145" s="2"/>
      <c r="U145" s="2"/>
      <c r="V145" s="2"/>
      <c r="W145" s="2"/>
      <c r="X145" s="2"/>
      <c r="Y145" s="2"/>
      <c r="Z145" s="2"/>
      <c r="AA145" s="2"/>
      <c r="AB145" s="2"/>
      <c r="AC145" s="2"/>
      <c r="AD145" s="2"/>
      <c r="AE145" s="2"/>
    </row>
    <row r="146" spans="1:31" x14ac:dyDescent="0.25">
      <c r="A146" s="2"/>
      <c r="B146" s="2"/>
      <c r="C146" s="2"/>
      <c r="D146" s="2"/>
      <c r="E146" s="2"/>
      <c r="F146" s="2"/>
      <c r="G146" s="2"/>
      <c r="H146" s="2"/>
      <c r="I146" s="2"/>
      <c r="J146" s="2"/>
      <c r="K146" s="106"/>
      <c r="L146" s="106"/>
      <c r="M146" s="106"/>
      <c r="N146" s="106"/>
      <c r="O146" s="106"/>
      <c r="P146" s="2"/>
      <c r="Q146" s="2"/>
      <c r="R146" s="2"/>
      <c r="S146" s="2"/>
      <c r="T146" s="2"/>
      <c r="U146" s="2"/>
      <c r="V146" s="2"/>
      <c r="W146" s="2"/>
      <c r="X146" s="2"/>
      <c r="Y146" s="2"/>
      <c r="Z146" s="2"/>
      <c r="AA146" s="2"/>
      <c r="AB146" s="2"/>
      <c r="AC146" s="2"/>
      <c r="AD146" s="2"/>
      <c r="AE146" s="2"/>
    </row>
    <row r="147" spans="1:31" x14ac:dyDescent="0.25">
      <c r="A147" s="2"/>
      <c r="B147" s="2"/>
      <c r="C147" s="2"/>
      <c r="D147" s="2"/>
      <c r="E147" s="2"/>
      <c r="F147" s="2"/>
      <c r="G147" s="2"/>
      <c r="H147" s="2"/>
      <c r="I147" s="2"/>
      <c r="J147" s="2"/>
      <c r="K147" s="106"/>
      <c r="L147" s="106"/>
      <c r="M147" s="106"/>
      <c r="N147" s="106"/>
      <c r="O147" s="106"/>
      <c r="P147" s="2"/>
      <c r="Q147" s="2"/>
      <c r="R147" s="2"/>
      <c r="S147" s="2"/>
      <c r="T147" s="2"/>
      <c r="U147" s="2"/>
      <c r="V147" s="2"/>
      <c r="W147" s="2"/>
      <c r="X147" s="2"/>
      <c r="Y147" s="2"/>
      <c r="Z147" s="2"/>
      <c r="AA147" s="2"/>
      <c r="AB147" s="2"/>
      <c r="AC147" s="2"/>
      <c r="AD147" s="2"/>
      <c r="AE147" s="2"/>
    </row>
    <row r="148" spans="1:31" x14ac:dyDescent="0.25">
      <c r="A148" s="2"/>
      <c r="B148" s="2"/>
      <c r="C148" s="2"/>
      <c r="D148" s="2"/>
      <c r="E148" s="2"/>
      <c r="F148" s="2"/>
      <c r="G148" s="2"/>
      <c r="H148" s="2"/>
      <c r="I148" s="2"/>
      <c r="J148" s="2"/>
      <c r="K148" s="106"/>
      <c r="L148" s="106"/>
      <c r="M148" s="106"/>
      <c r="N148" s="106"/>
      <c r="O148" s="106"/>
      <c r="P148" s="2"/>
      <c r="Q148" s="2"/>
      <c r="R148" s="2"/>
      <c r="S148" s="2"/>
      <c r="T148" s="2"/>
      <c r="U148" s="2"/>
      <c r="V148" s="2"/>
      <c r="W148" s="2"/>
      <c r="X148" s="2"/>
      <c r="Y148" s="2"/>
      <c r="Z148" s="2"/>
      <c r="AA148" s="2"/>
      <c r="AB148" s="2"/>
      <c r="AC148" s="2"/>
      <c r="AD148" s="2"/>
      <c r="AE148" s="2"/>
    </row>
    <row r="149" spans="1:31" x14ac:dyDescent="0.25">
      <c r="A149" s="2"/>
      <c r="B149" s="2"/>
      <c r="C149" s="2"/>
      <c r="D149" s="2"/>
      <c r="E149" s="2"/>
      <c r="F149" s="2"/>
      <c r="G149" s="2"/>
      <c r="H149" s="2"/>
      <c r="I149" s="2"/>
      <c r="J149" s="2"/>
      <c r="K149" s="106"/>
      <c r="L149" s="106"/>
      <c r="M149" s="106"/>
      <c r="N149" s="106"/>
      <c r="O149" s="106"/>
      <c r="P149" s="2"/>
      <c r="Q149" s="2"/>
      <c r="R149" s="2"/>
      <c r="S149" s="2"/>
      <c r="T149" s="2"/>
      <c r="U149" s="2"/>
      <c r="V149" s="2"/>
      <c r="W149" s="2"/>
      <c r="X149" s="2"/>
      <c r="Y149" s="2"/>
      <c r="Z149" s="2"/>
      <c r="AA149" s="2"/>
      <c r="AB149" s="2"/>
      <c r="AC149" s="2"/>
      <c r="AD149" s="2"/>
      <c r="AE149" s="2"/>
    </row>
    <row r="150" spans="1:31" x14ac:dyDescent="0.25">
      <c r="A150" s="2"/>
      <c r="B150" s="2"/>
      <c r="C150" s="2"/>
      <c r="D150" s="2"/>
      <c r="E150" s="2"/>
      <c r="F150" s="2"/>
      <c r="G150" s="2"/>
      <c r="H150" s="2"/>
      <c r="I150" s="2"/>
      <c r="J150" s="2"/>
      <c r="K150" s="106"/>
      <c r="L150" s="106"/>
      <c r="M150" s="106"/>
      <c r="N150" s="106"/>
      <c r="O150" s="106"/>
      <c r="P150" s="2"/>
      <c r="Q150" s="2"/>
      <c r="R150" s="2"/>
      <c r="S150" s="2"/>
      <c r="T150" s="2"/>
      <c r="U150" s="2"/>
      <c r="V150" s="2"/>
      <c r="W150" s="2"/>
      <c r="X150" s="2"/>
      <c r="Y150" s="2"/>
      <c r="Z150" s="2"/>
      <c r="AA150" s="2"/>
      <c r="AB150" s="2"/>
      <c r="AC150" s="2"/>
      <c r="AD150" s="2"/>
      <c r="AE150" s="2"/>
    </row>
    <row r="151" spans="1:31" x14ac:dyDescent="0.25">
      <c r="A151" s="2"/>
      <c r="B151" s="2"/>
      <c r="C151" s="2"/>
      <c r="D151" s="2"/>
      <c r="E151" s="2"/>
      <c r="F151" s="2"/>
      <c r="G151" s="2"/>
      <c r="H151" s="2"/>
      <c r="I151" s="2"/>
      <c r="J151" s="2"/>
      <c r="K151" s="106"/>
      <c r="L151" s="106"/>
      <c r="M151" s="106"/>
      <c r="N151" s="106"/>
      <c r="O151" s="106"/>
      <c r="P151" s="2"/>
      <c r="Q151" s="2"/>
      <c r="R151" s="2"/>
      <c r="S151" s="2"/>
      <c r="T151" s="2"/>
      <c r="U151" s="2"/>
      <c r="V151" s="2"/>
      <c r="W151" s="2"/>
      <c r="X151" s="2"/>
      <c r="Y151" s="2"/>
      <c r="Z151" s="2"/>
      <c r="AA151" s="2"/>
      <c r="AB151" s="2"/>
      <c r="AC151" s="2"/>
      <c r="AD151" s="2"/>
      <c r="AE151" s="2"/>
    </row>
    <row r="152" spans="1:31" x14ac:dyDescent="0.25">
      <c r="A152" s="2"/>
      <c r="B152" s="2"/>
      <c r="C152" s="2"/>
      <c r="D152" s="2"/>
      <c r="E152" s="2"/>
      <c r="F152" s="2"/>
      <c r="G152" s="2"/>
      <c r="H152" s="2"/>
      <c r="I152" s="2"/>
      <c r="J152" s="2"/>
      <c r="K152" s="106"/>
      <c r="L152" s="106"/>
      <c r="M152" s="106"/>
      <c r="N152" s="106"/>
      <c r="O152" s="106"/>
      <c r="P152" s="2"/>
      <c r="Q152" s="2"/>
      <c r="R152" s="2"/>
      <c r="S152" s="2"/>
      <c r="T152" s="2"/>
      <c r="U152" s="2"/>
      <c r="V152" s="2"/>
      <c r="W152" s="2"/>
      <c r="X152" s="2"/>
      <c r="Y152" s="2"/>
      <c r="Z152" s="2"/>
      <c r="AA152" s="2"/>
      <c r="AB152" s="2"/>
      <c r="AC152" s="2"/>
      <c r="AD152" s="2"/>
      <c r="AE152" s="2"/>
    </row>
    <row r="153" spans="1:31" x14ac:dyDescent="0.25">
      <c r="A153" s="2"/>
      <c r="B153" s="2"/>
      <c r="C153" s="2"/>
      <c r="D153" s="2"/>
      <c r="E153" s="2"/>
      <c r="F153" s="2"/>
      <c r="G153" s="2"/>
      <c r="H153" s="2"/>
      <c r="I153" s="2"/>
      <c r="J153" s="2"/>
      <c r="K153" s="106"/>
      <c r="L153" s="106"/>
      <c r="M153" s="106"/>
      <c r="N153" s="106"/>
      <c r="O153" s="106"/>
      <c r="P153" s="2"/>
      <c r="Q153" s="2"/>
      <c r="R153" s="2"/>
      <c r="S153" s="2"/>
      <c r="T153" s="2"/>
      <c r="U153" s="2"/>
      <c r="V153" s="2"/>
      <c r="W153" s="2"/>
      <c r="X153" s="2"/>
      <c r="Y153" s="2"/>
      <c r="Z153" s="2"/>
      <c r="AA153" s="2"/>
      <c r="AB153" s="2"/>
      <c r="AC153" s="2"/>
      <c r="AD153" s="2"/>
      <c r="AE153" s="2"/>
    </row>
    <row r="154" spans="1:3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row>
    <row r="155" spans="1:3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row>
    <row r="156" spans="1:3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row>
    <row r="157" spans="1:3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row>
    <row r="158" spans="1:3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row>
    <row r="159" spans="1:3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row>
    <row r="160" spans="1:3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row>
    <row r="161" spans="1:3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row>
    <row r="162" spans="1:3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row>
    <row r="163" spans="1:3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row>
    <row r="164" spans="1:3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row>
    <row r="165" spans="1:3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row>
    <row r="166" spans="1:3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row>
    <row r="167" spans="1:3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row>
    <row r="168" spans="1:3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row>
    <row r="169" spans="1:3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row>
    <row r="170" spans="1:3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row>
    <row r="171" spans="1:3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row>
    <row r="172" spans="1:3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row>
    <row r="173" spans="1:3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row>
    <row r="174" spans="1:3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row>
    <row r="175" spans="1:3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row>
    <row r="176" spans="1:3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row>
    <row r="177" spans="1:3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row>
    <row r="178" spans="1:3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row>
    <row r="179" spans="1:3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row>
    <row r="180" spans="1:3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row>
    <row r="181" spans="1:3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row>
    <row r="182" spans="1:3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row>
    <row r="183" spans="1:3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row>
    <row r="184" spans="1:3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row>
    <row r="185" spans="1:3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row>
    <row r="186" spans="1:3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row>
    <row r="187" spans="1:3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row>
    <row r="188" spans="1:3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row>
    <row r="189" spans="1:3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row>
    <row r="190" spans="1:3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row>
    <row r="191" spans="1:3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row>
    <row r="192" spans="1:3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row>
    <row r="193" spans="1:3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row>
    <row r="194" spans="1:3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row>
    <row r="195" spans="1:3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row>
    <row r="196" spans="1:3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row>
    <row r="197" spans="1:3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row>
    <row r="198" spans="1:3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row>
    <row r="199" spans="1:3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row>
    <row r="200" spans="1:3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row>
    <row r="201" spans="1:3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row>
    <row r="202" spans="1:3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row>
    <row r="203" spans="1:3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row>
    <row r="204" spans="1:3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row>
    <row r="205" spans="1:3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row>
    <row r="206" spans="1:3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row>
    <row r="207" spans="1:3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row>
    <row r="208" spans="1:3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row>
    <row r="209" spans="1:3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row>
    <row r="210" spans="1:3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row>
    <row r="211" spans="1:3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row>
    <row r="212" spans="1:3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row>
    <row r="213" spans="1:3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row>
    <row r="214" spans="1:3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row>
    <row r="215" spans="1:3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row>
    <row r="216" spans="1:3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row>
    <row r="217" spans="1:3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row>
    <row r="218" spans="1:3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row>
    <row r="219" spans="1:3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row>
    <row r="220" spans="1:3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row>
    <row r="221" spans="1:3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row>
    <row r="222" spans="1:3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row>
    <row r="223" spans="1:3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row>
    <row r="224" spans="1:3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row>
    <row r="225" spans="1:3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row>
    <row r="226" spans="1:3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row>
    <row r="227" spans="1:3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row>
    <row r="228" spans="1:3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row>
    <row r="229" spans="1:3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row>
    <row r="230" spans="1:3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row>
    <row r="231" spans="1:3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row>
    <row r="232" spans="1:3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row>
    <row r="233" spans="1:3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row>
    <row r="234" spans="1:3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row>
    <row r="235" spans="1:3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row>
    <row r="236" spans="1:3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row>
    <row r="237" spans="1:3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row>
    <row r="238" spans="1:3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row>
    <row r="239" spans="1:3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row>
    <row r="240" spans="1:3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row>
    <row r="241" spans="1:3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row>
    <row r="242" spans="1:3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row>
    <row r="243" spans="1:3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row>
    <row r="244" spans="1:3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row>
    <row r="245" spans="1:3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row>
    <row r="246" spans="1:3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row>
    <row r="247" spans="1:3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row>
    <row r="248" spans="1:3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row>
    <row r="249" spans="1:3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row>
    <row r="250" spans="1:3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row>
    <row r="251" spans="1:3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row>
    <row r="252" spans="1:3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row>
    <row r="253" spans="1:3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row>
    <row r="254" spans="1:3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row>
    <row r="255" spans="1:3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row>
    <row r="256" spans="1:3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row>
    <row r="257" spans="1:3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row>
    <row r="258" spans="1:3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row>
    <row r="259" spans="1:3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row>
    <row r="260" spans="1:3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row>
    <row r="261" spans="1:3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row>
    <row r="262" spans="1:3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row>
    <row r="263" spans="1:3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row>
    <row r="264" spans="1:3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row>
    <row r="265" spans="1:3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row>
    <row r="266" spans="1:3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row>
    <row r="267" spans="1:3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row>
    <row r="268" spans="1:3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row>
    <row r="269" spans="1:3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row>
    <row r="270" spans="1:3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row>
    <row r="271" spans="1:3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row>
    <row r="272" spans="1:3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row>
    <row r="273" spans="1:3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row>
    <row r="274" spans="1:3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row>
    <row r="275" spans="1:3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row>
    <row r="276" spans="1:3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row>
    <row r="277" spans="1:3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row>
    <row r="278" spans="1:3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row>
    <row r="279" spans="1:3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row>
    <row r="280" spans="1:3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row>
    <row r="281" spans="1:3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row>
    <row r="282" spans="1:3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row>
    <row r="283" spans="1:3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row>
    <row r="284" spans="1:3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row>
    <row r="285" spans="1:3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row>
    <row r="286" spans="1:3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row>
    <row r="287" spans="1:3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row>
    <row r="288" spans="1:3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row>
    <row r="289" spans="1:3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row>
    <row r="290" spans="1:3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row>
    <row r="291" spans="1:3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row>
    <row r="292" spans="1:3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row>
    <row r="293" spans="1:3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row>
    <row r="294" spans="1:3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row>
    <row r="295" spans="1:3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row>
    <row r="296" spans="1:3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row>
    <row r="297" spans="1:3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row>
    <row r="298" spans="1:3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row>
    <row r="299" spans="1:3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row>
    <row r="300" spans="1:3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row>
    <row r="301" spans="1:3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row>
    <row r="302" spans="1:3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row>
    <row r="303" spans="1:3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row>
    <row r="304" spans="1:3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row>
    <row r="305" spans="1:3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row>
    <row r="306" spans="1:3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row>
    <row r="307" spans="1:3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row>
    <row r="308" spans="1:3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row>
    <row r="309" spans="1:3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row>
    <row r="310" spans="1:3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row>
    <row r="311" spans="1:3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row>
    <row r="312" spans="1:3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row>
    <row r="313" spans="1:3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row>
    <row r="314" spans="1:3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row>
    <row r="315" spans="1:3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row>
    <row r="316" spans="1:3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row>
    <row r="317" spans="1:3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row>
    <row r="318" spans="1:3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row>
    <row r="319" spans="1:3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row>
    <row r="320" spans="1:3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row>
    <row r="321" spans="1:3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row>
    <row r="322" spans="1:3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row>
    <row r="323" spans="1:3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row>
    <row r="324" spans="1:3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row>
    <row r="325" spans="1:3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row>
    <row r="326" spans="1:3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row>
    <row r="327" spans="1:3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row>
    <row r="328" spans="1:3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row>
    <row r="329" spans="1:3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row>
    <row r="330" spans="1:3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row>
    <row r="331" spans="1:3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row>
    <row r="332" spans="1:3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row>
    <row r="333" spans="1:3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row>
    <row r="334" spans="1:3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row>
    <row r="335" spans="1:3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row>
    <row r="336" spans="1:3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row>
    <row r="337" spans="1:3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row>
    <row r="338" spans="1:3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row>
    <row r="339" spans="1:3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row>
    <row r="340" spans="1:3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row>
    <row r="341" spans="1:3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row>
    <row r="342" spans="1:3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row>
    <row r="343" spans="1:3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row>
    <row r="344" spans="1:3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row>
    <row r="345" spans="1:3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row>
    <row r="346" spans="1:3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row>
    <row r="347" spans="1:3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row>
    <row r="348" spans="1:3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row>
    <row r="349" spans="1:3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row>
    <row r="350" spans="1:3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row>
    <row r="351" spans="1:3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row>
    <row r="352" spans="1:3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row>
    <row r="353" spans="1:3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row>
    <row r="354" spans="1:3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row>
    <row r="355" spans="1:3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row>
    <row r="356" spans="1:3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row>
    <row r="357" spans="1:3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row>
    <row r="358" spans="1:3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row>
    <row r="359" spans="1:3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row>
    <row r="360" spans="1:3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row>
    <row r="361" spans="1:3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row>
    <row r="362" spans="1:3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row>
    <row r="363" spans="1:3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row>
    <row r="364" spans="1:3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row>
    <row r="365" spans="1:3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row>
    <row r="366" spans="1:3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row>
    <row r="367" spans="1:3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row>
    <row r="368" spans="1:3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row>
    <row r="369" spans="1:3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row>
    <row r="370" spans="1:3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row>
    <row r="371" spans="1:3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row>
    <row r="372" spans="1:3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row>
    <row r="373" spans="1:3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row>
    <row r="374" spans="1:3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row>
    <row r="375" spans="1:3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row>
    <row r="376" spans="1:3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row>
    <row r="377" spans="1:3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row>
    <row r="378" spans="1:3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row>
    <row r="379" spans="1:3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row>
    <row r="380" spans="1:3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row>
    <row r="381" spans="1:3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row>
    <row r="382" spans="1:3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row>
    <row r="383" spans="1:3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row>
    <row r="384" spans="1:3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row>
    <row r="385" spans="1:3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row>
    <row r="386" spans="1:3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row>
    <row r="387" spans="1:3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row>
    <row r="388" spans="1:3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row>
    <row r="389" spans="1:3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row>
    <row r="390" spans="1:3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row>
    <row r="391" spans="1:3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row>
    <row r="392" spans="1:3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row>
    <row r="393" spans="1:3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row>
    <row r="394" spans="1:3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row>
    <row r="395" spans="1:3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row>
    <row r="396" spans="1:3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row>
    <row r="397" spans="1:3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row>
    <row r="398" spans="1:3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row>
    <row r="399" spans="1:3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row>
    <row r="400" spans="1:3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row>
    <row r="401" spans="1:3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row>
    <row r="402" spans="1:3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row>
    <row r="403" spans="1:3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row>
    <row r="404" spans="1:3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row>
    <row r="405" spans="1:3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row>
    <row r="406" spans="1:3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row>
    <row r="407" spans="1:3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row>
    <row r="408" spans="1:3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row>
    <row r="409" spans="1:3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row>
    <row r="410" spans="1:3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row>
    <row r="411" spans="1:3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row>
    <row r="412" spans="1:3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row>
    <row r="413" spans="1:3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row>
    <row r="414" spans="1:3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row>
    <row r="415" spans="1:3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row>
    <row r="416" spans="1:3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row>
    <row r="417" spans="1:3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row>
    <row r="418" spans="1:3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row>
    <row r="419" spans="1:3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row>
    <row r="420" spans="1:3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row>
    <row r="421" spans="1:3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row>
    <row r="422" spans="1:3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row>
    <row r="423" spans="1:3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row>
    <row r="424" spans="1:3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row>
    <row r="425" spans="1:3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row>
    <row r="426" spans="1:3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row>
    <row r="427" spans="1:3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row>
    <row r="428" spans="1:3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row>
    <row r="429" spans="1:3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row>
    <row r="430" spans="1:3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row>
    <row r="431" spans="1:3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row>
    <row r="432" spans="1:3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row>
    <row r="433" spans="1:3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row>
    <row r="434" spans="1:3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row>
    <row r="435" spans="1:3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row>
    <row r="436" spans="1:3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row>
    <row r="437" spans="1:3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row>
    <row r="438" spans="1:3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row>
    <row r="439" spans="1:3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row>
    <row r="440" spans="1:3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row>
    <row r="441" spans="1:3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row>
    <row r="442" spans="1:3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row>
    <row r="443" spans="1:3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row>
    <row r="444" spans="1:3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row>
    <row r="445" spans="1:3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row>
    <row r="446" spans="1:3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row>
    <row r="447" spans="1:3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row>
    <row r="448" spans="1:3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row>
    <row r="449" spans="1:3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row>
    <row r="450" spans="1:3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row>
    <row r="451" spans="1:3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row>
    <row r="452" spans="1:3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row>
    <row r="453" spans="1:3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row>
    <row r="454" spans="1:3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row>
    <row r="455" spans="1:3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row>
    <row r="456" spans="1:3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row>
    <row r="457" spans="1:3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row>
    <row r="458" spans="1:3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row>
    <row r="459" spans="1:3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row>
    <row r="460" spans="1:3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row>
    <row r="461" spans="1:3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row>
    <row r="462" spans="1:3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row>
    <row r="463" spans="1:3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row>
    <row r="464" spans="1:3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row>
    <row r="465" spans="1:3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row>
    <row r="466" spans="1:3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row>
    <row r="467" spans="1:3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row>
    <row r="468" spans="1:3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row>
    <row r="469" spans="1:3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row>
    <row r="470" spans="1:3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row>
    <row r="471" spans="1:3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row>
    <row r="472" spans="1:3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row>
    <row r="473" spans="1:3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row>
    <row r="474" spans="1:3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row>
    <row r="475" spans="1:3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row>
    <row r="476" spans="1:3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row>
    <row r="477" spans="1:3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row>
    <row r="478" spans="1:3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row>
    <row r="479" spans="1:3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row>
    <row r="480" spans="1:3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row>
    <row r="481" spans="1:3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row>
    <row r="482" spans="1:3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row>
    <row r="483" spans="1:3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row>
    <row r="484" spans="1:3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row>
    <row r="485" spans="1:3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row>
    <row r="486" spans="1:3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row>
    <row r="487" spans="1:3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row>
    <row r="488" spans="1:3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row>
    <row r="489" spans="1:3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row>
    <row r="490" spans="1:3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row>
    <row r="491" spans="1:3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row>
    <row r="492" spans="1:3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row>
    <row r="493" spans="1:3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row>
    <row r="494" spans="1:3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row>
    <row r="495" spans="1:3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row>
    <row r="496" spans="1:3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row>
    <row r="497" spans="1:3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row>
    <row r="498" spans="1:3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row>
    <row r="499" spans="1:3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row>
    <row r="500" spans="1:3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row>
    <row r="501" spans="1:3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row>
    <row r="502" spans="1:3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row>
    <row r="503" spans="1:3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row>
    <row r="504" spans="1:3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row>
    <row r="505" spans="1:3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row>
    <row r="506" spans="1:3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row>
    <row r="507" spans="1:3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row>
    <row r="508" spans="1:3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row>
    <row r="509" spans="1:3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row>
    <row r="510" spans="1:3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row>
    <row r="511" spans="1:3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row>
    <row r="512" spans="1:3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row>
    <row r="513" spans="1:3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row>
    <row r="514" spans="1:3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row>
    <row r="515" spans="1:3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row>
    <row r="516" spans="1:3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row>
    <row r="517" spans="1:3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row>
    <row r="518" spans="1:3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row>
    <row r="519" spans="1:3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row>
    <row r="520" spans="1:3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row>
    <row r="521" spans="1:3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row>
    <row r="522" spans="1:3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row>
    <row r="523" spans="1:3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row>
    <row r="524" spans="1:3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row>
    <row r="525" spans="1:3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row>
    <row r="526" spans="1:3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row>
    <row r="527" spans="1:3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row>
    <row r="528" spans="1:3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row>
    <row r="529" spans="1:3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row>
    <row r="530" spans="1:3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row>
    <row r="531" spans="1:3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row>
    <row r="532" spans="1:3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row>
    <row r="533" spans="1:3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row>
    <row r="534" spans="1:3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row>
    <row r="535" spans="1:3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row>
    <row r="536" spans="1:3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row>
    <row r="537" spans="1:3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row>
    <row r="538" spans="1:3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row>
    <row r="539" spans="1:3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row>
    <row r="540" spans="1:3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row>
    <row r="541" spans="1:3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row>
    <row r="542" spans="1:3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row>
    <row r="543" spans="1:3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row>
    <row r="544" spans="1:3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row>
    <row r="545" spans="1:3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row>
    <row r="546" spans="1:3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row>
    <row r="547" spans="1:3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row>
    <row r="548" spans="1:3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row>
    <row r="549" spans="1:3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row>
    <row r="550" spans="1:3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row>
    <row r="551" spans="1:3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row>
    <row r="552" spans="1:3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row>
    <row r="553" spans="1:3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row>
    <row r="554" spans="1:3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row>
    <row r="555" spans="1:3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row>
    <row r="556" spans="1:3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row>
    <row r="557" spans="1:3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row>
    <row r="558" spans="1:3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row>
    <row r="559" spans="1:3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row>
    <row r="560" spans="1:3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row>
    <row r="561" spans="1:3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row>
    <row r="562" spans="1:3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row>
    <row r="563" spans="1:3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row>
    <row r="564" spans="1:3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row>
    <row r="565" spans="1:3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row>
    <row r="566" spans="1:3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row>
    <row r="567" spans="1:3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row>
    <row r="568" spans="1:3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row>
    <row r="569" spans="1:3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row>
    <row r="570" spans="1:3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row>
    <row r="571" spans="1:3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row>
    <row r="572" spans="1:3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row>
    <row r="573" spans="1:3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row>
    <row r="574" spans="1:3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row>
    <row r="575" spans="1:3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row>
    <row r="576" spans="1:3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row>
    <row r="577" spans="1:3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row>
    <row r="578" spans="1:3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row>
    <row r="579" spans="1:3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row>
    <row r="580" spans="1:3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row>
    <row r="581" spans="1:3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row>
    <row r="582" spans="1:3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row>
    <row r="583" spans="1:3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row>
    <row r="584" spans="1:3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row>
    <row r="585" spans="1:3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row>
    <row r="586" spans="1:3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row>
    <row r="587" spans="1:3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row>
    <row r="588" spans="1:3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row>
    <row r="589" spans="1:3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row>
    <row r="590" spans="1:3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row>
    <row r="591" spans="1:3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row>
    <row r="592" spans="1:3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row>
    <row r="593" spans="1:3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row>
    <row r="594" spans="1:3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row>
    <row r="595" spans="1:3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row>
    <row r="596" spans="1:3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row>
    <row r="597" spans="1:3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row>
    <row r="598" spans="1:3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row>
    <row r="599" spans="1:3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row>
    <row r="600" spans="1:3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row>
    <row r="601" spans="1:3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row>
    <row r="602" spans="1:3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row>
    <row r="603" spans="1:3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row>
    <row r="604" spans="1:3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row>
    <row r="605" spans="1:3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row>
    <row r="606" spans="1:3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row>
    <row r="607" spans="1:3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row>
    <row r="608" spans="1:3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row>
    <row r="609" spans="1:3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row>
    <row r="610" spans="1:3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row>
    <row r="611" spans="1:3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row>
    <row r="612" spans="1:3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row>
    <row r="613" spans="1:3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row>
    <row r="614" spans="1:3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row>
    <row r="615" spans="1:3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row>
    <row r="616" spans="1:3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row>
    <row r="617" spans="1:3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row>
    <row r="618" spans="1:3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row>
    <row r="619" spans="1:3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row>
    <row r="620" spans="1:3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row>
    <row r="621" spans="1:3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row>
    <row r="622" spans="1:3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row>
    <row r="623" spans="1:3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row>
    <row r="624" spans="1:3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row>
    <row r="625" spans="1:3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row>
    <row r="626" spans="1:3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row>
    <row r="627" spans="1:3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row>
    <row r="628" spans="1:3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row>
    <row r="629" spans="1:3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row>
    <row r="630" spans="1:3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row>
    <row r="631" spans="1:3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row>
    <row r="632" spans="1:3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row>
    <row r="633" spans="1:3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row>
    <row r="634" spans="1:3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row>
    <row r="635" spans="1:3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row>
    <row r="636" spans="1:3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row>
    <row r="637" spans="1:3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row>
    <row r="638" spans="1:3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row>
    <row r="639" spans="1:3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row>
    <row r="640" spans="1:3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row>
    <row r="641" spans="1:3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row>
    <row r="642" spans="1:3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row>
    <row r="643" spans="1:3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row>
    <row r="644" spans="1:3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row>
    <row r="645" spans="1:3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row>
    <row r="646" spans="1:3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row>
    <row r="647" spans="1:3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row>
    <row r="648" spans="1:3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row>
    <row r="649" spans="1:3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row>
    <row r="650" spans="1:3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row>
    <row r="651" spans="1:3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row>
    <row r="652" spans="1:3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row>
    <row r="653" spans="1:3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row>
    <row r="654" spans="1:3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row>
    <row r="655" spans="1:3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row>
    <row r="656" spans="1:3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row>
    <row r="657" spans="1:3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row>
    <row r="658" spans="1:3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row>
    <row r="659" spans="1:3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row>
    <row r="660" spans="1:3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row>
    <row r="661" spans="1:3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row>
    <row r="662" spans="1:3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row>
    <row r="663" spans="1:3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row>
    <row r="664" spans="1:3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row>
    <row r="665" spans="1:3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row>
    <row r="666" spans="1:3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row>
    <row r="667" spans="1:3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row>
    <row r="668" spans="1:3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row>
    <row r="669" spans="1:3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row>
    <row r="670" spans="1:3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row>
    <row r="671" spans="1:3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row>
    <row r="672" spans="1:3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row>
    <row r="673" spans="1:3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row>
    <row r="674" spans="1:3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row>
    <row r="675" spans="1:3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row>
    <row r="676" spans="1:3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row>
    <row r="677" spans="1:3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row>
    <row r="678" spans="1:3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row>
    <row r="679" spans="1:3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row>
    <row r="680" spans="1:3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row>
    <row r="681" spans="1:3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row>
    <row r="682" spans="1:3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row>
    <row r="683" spans="1:3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row>
    <row r="684" spans="1:3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row>
    <row r="685" spans="1:3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row>
    <row r="686" spans="1:3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row>
    <row r="687" spans="1:3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row>
    <row r="688" spans="1:3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row>
    <row r="689" spans="1:3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row>
    <row r="690" spans="1:3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row>
    <row r="691" spans="1:3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row>
    <row r="692" spans="1:3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row>
    <row r="693" spans="1:3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row>
    <row r="694" spans="1:3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row>
    <row r="695" spans="1:3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row>
    <row r="696" spans="1:3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row>
    <row r="697" spans="1:3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row>
    <row r="698" spans="1:3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row>
    <row r="699" spans="1:3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row>
    <row r="700" spans="1:3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row>
    <row r="701" spans="1:3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row>
    <row r="702" spans="1:3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row>
    <row r="703" spans="1:3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row>
    <row r="704" spans="1:3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row>
    <row r="705" spans="1:3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row>
    <row r="706" spans="1:3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row>
    <row r="707" spans="1:3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row>
    <row r="708" spans="1:3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row>
    <row r="709" spans="1:3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row>
    <row r="710" spans="1:3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row>
    <row r="711" spans="1:3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row>
    <row r="712" spans="1:3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row>
    <row r="713" spans="1:3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row>
    <row r="714" spans="1:3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row>
    <row r="715" spans="1:3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row>
    <row r="716" spans="1:3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row>
    <row r="717" spans="1:3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row>
    <row r="718" spans="1:3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row>
    <row r="719" spans="1:3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row>
    <row r="720" spans="1:3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row>
    <row r="721" spans="1:3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row>
    <row r="722" spans="1:3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row>
    <row r="723" spans="1:3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row>
    <row r="724" spans="1:3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row>
    <row r="725" spans="1:3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row>
    <row r="726" spans="1:3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row>
    <row r="727" spans="1:3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row>
    <row r="728" spans="1:3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row>
    <row r="729" spans="1:3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row>
    <row r="730" spans="1:3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row>
    <row r="731" spans="1:3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row>
    <row r="732" spans="1:3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row>
    <row r="733" spans="1:3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row>
    <row r="734" spans="1:3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row>
    <row r="735" spans="1:3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row>
    <row r="736" spans="1:3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row>
    <row r="737" spans="1:3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row>
    <row r="738" spans="1:3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row>
    <row r="739" spans="1:3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row>
    <row r="740" spans="1:3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row>
    <row r="741" spans="1:3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row>
    <row r="742" spans="1:3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row>
    <row r="743" spans="1:3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row>
    <row r="744" spans="1:3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row>
    <row r="745" spans="1:3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row>
    <row r="746" spans="1:3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row>
    <row r="747" spans="1:3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row>
    <row r="748" spans="1:3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row>
    <row r="749" spans="1:3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row>
    <row r="750" spans="1:3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row>
    <row r="751" spans="1:3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row>
    <row r="752" spans="1:3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row>
    <row r="753" spans="1:3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row>
    <row r="754" spans="1:3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row>
    <row r="755" spans="1:3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row>
    <row r="756" spans="1:3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row>
    <row r="757" spans="1:3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row>
    <row r="758" spans="1:3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row>
    <row r="759" spans="1:3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row>
    <row r="760" spans="1:3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row>
    <row r="761" spans="1:3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row>
    <row r="762" spans="1:3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row>
    <row r="763" spans="1:3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row>
    <row r="764" spans="1:3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row>
    <row r="765" spans="1:3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row>
    <row r="766" spans="1:3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row>
    <row r="767" spans="1:3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row>
    <row r="768" spans="1:3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row>
    <row r="769" spans="1:3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row>
    <row r="770" spans="1:3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row>
    <row r="771" spans="1:3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row>
    <row r="772" spans="1:3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row>
    <row r="773" spans="1:3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row>
    <row r="774" spans="1:3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row>
    <row r="775" spans="1:3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row>
    <row r="776" spans="1:3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row>
    <row r="777" spans="1:3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row>
    <row r="778" spans="1:3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row>
    <row r="779" spans="1:3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row>
    <row r="780" spans="1:3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row>
    <row r="781" spans="1:3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row>
    <row r="782" spans="1:3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row>
    <row r="783" spans="1:3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row>
    <row r="784" spans="1:3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row>
    <row r="785" spans="1:3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row>
    <row r="786" spans="1:3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row>
    <row r="787" spans="1:3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row>
    <row r="788" spans="1:3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row>
    <row r="789" spans="1:3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row>
    <row r="790" spans="1:3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row>
    <row r="791" spans="1:3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row>
    <row r="792" spans="1:3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row>
    <row r="793" spans="1:3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row>
    <row r="794" spans="1:3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row>
    <row r="795" spans="1:3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row>
    <row r="796" spans="1:3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row>
    <row r="797" spans="1:3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row>
    <row r="798" spans="1:3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row>
    <row r="799" spans="1:3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row>
    <row r="800" spans="1:3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row>
    <row r="801" spans="1:3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row>
    <row r="802" spans="1:3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row>
    <row r="803" spans="1:3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row>
    <row r="804" spans="1:3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row>
    <row r="805" spans="1:3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row>
    <row r="806" spans="1:3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row>
    <row r="807" spans="1:3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row>
    <row r="808" spans="1:3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row>
    <row r="809" spans="1:3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row>
    <row r="810" spans="1:3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row>
    <row r="811" spans="1:3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row>
    <row r="812" spans="1:3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row>
    <row r="813" spans="1:3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row>
    <row r="814" spans="1:3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row>
    <row r="815" spans="1:3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row>
    <row r="816" spans="1:3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row>
    <row r="817" spans="1:3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row>
    <row r="818" spans="1:3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row>
    <row r="819" spans="1:3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row>
    <row r="820" spans="1:3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row>
    <row r="821" spans="1:3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row>
    <row r="822" spans="1:3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row>
    <row r="823" spans="1:3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row>
    <row r="824" spans="1:3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row>
    <row r="825" spans="1:3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row>
    <row r="826" spans="1:3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row>
    <row r="827" spans="1:3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row>
    <row r="828" spans="1:3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row>
    <row r="829" spans="1:3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row>
    <row r="830" spans="1:3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row>
    <row r="831" spans="1:3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row>
    <row r="832" spans="1:3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row>
    <row r="833" spans="1:3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row>
    <row r="834" spans="1:3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row>
    <row r="835" spans="1:3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row>
    <row r="836" spans="1:3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row>
    <row r="837" spans="1:3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row>
    <row r="838" spans="1:3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row>
    <row r="839" spans="1:3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row>
    <row r="840" spans="1:3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row>
    <row r="841" spans="1:3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row>
    <row r="842" spans="1:3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row>
    <row r="843" spans="1:3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row>
    <row r="844" spans="1:3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row>
    <row r="845" spans="1:3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row>
    <row r="846" spans="1:3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row>
    <row r="847" spans="1:3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row>
    <row r="848" spans="1:3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row>
    <row r="849" spans="1:3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row>
    <row r="850" spans="1:3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row>
    <row r="851" spans="1:3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row>
    <row r="852" spans="1:3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row>
    <row r="853" spans="1:3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row>
    <row r="854" spans="1:3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row>
    <row r="855" spans="1:3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row>
    <row r="856" spans="1:3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row>
    <row r="857" spans="1:3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row>
    <row r="858" spans="1:3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row>
    <row r="859" spans="1:3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row>
    <row r="860" spans="1:3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row>
    <row r="861" spans="1:3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row>
    <row r="862" spans="1:3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row>
    <row r="863" spans="1:3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row>
    <row r="864" spans="1:3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row>
    <row r="865" spans="1:3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row>
    <row r="866" spans="1:3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row>
    <row r="867" spans="1:3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row>
    <row r="868" spans="1:3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row>
    <row r="869" spans="1:3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row>
    <row r="870" spans="1:3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row>
    <row r="871" spans="1:3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row>
    <row r="872" spans="1:3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row>
    <row r="873" spans="1:3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row>
    <row r="874" spans="1:3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row>
    <row r="875" spans="1:3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row>
    <row r="876" spans="1:3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row>
    <row r="877" spans="1:3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row>
    <row r="878" spans="1:3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row>
    <row r="879" spans="1:3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row>
    <row r="880" spans="1:3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row>
    <row r="881" spans="1:3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row>
    <row r="882" spans="1:3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row>
    <row r="883" spans="1:3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row>
    <row r="884" spans="1:3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row>
    <row r="885" spans="1:3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row>
    <row r="886" spans="1:3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row>
    <row r="887" spans="1:3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row>
    <row r="888" spans="1:3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row>
    <row r="889" spans="1:3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row>
    <row r="890" spans="1:3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row>
    <row r="891" spans="1:3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row>
    <row r="892" spans="1:3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row>
    <row r="893" spans="1:3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row>
    <row r="894" spans="1:3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row>
    <row r="895" spans="1:3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row>
    <row r="896" spans="1:3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row>
    <row r="897" spans="1:3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row>
    <row r="898" spans="1:3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row>
    <row r="899" spans="1:3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row>
    <row r="900" spans="1:3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row>
    <row r="901" spans="1:3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row>
    <row r="902" spans="1:3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row>
    <row r="903" spans="1:3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row>
    <row r="904" spans="1:3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row>
    <row r="905" spans="1:3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row>
    <row r="906" spans="1:3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row>
    <row r="907" spans="1:3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row>
    <row r="908" spans="1:3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row>
    <row r="909" spans="1:3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row>
    <row r="910" spans="1:3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row>
    <row r="911" spans="1:3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row>
    <row r="912" spans="1:3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row>
    <row r="913" spans="1:3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row>
    <row r="914" spans="1:3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row>
    <row r="915" spans="1:3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row>
    <row r="916" spans="1:3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row>
    <row r="917" spans="1:3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row>
    <row r="918" spans="1:3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row>
    <row r="919" spans="1:3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row>
    <row r="920" spans="1:3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row>
    <row r="921" spans="1:3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row>
    <row r="922" spans="1:3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row>
    <row r="923" spans="1:3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row>
    <row r="924" spans="1:3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row>
    <row r="925" spans="1:3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row>
    <row r="926" spans="1:3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row>
    <row r="927" spans="1:3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row>
    <row r="928" spans="1:3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row>
    <row r="929" spans="1:3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row>
    <row r="930" spans="1:3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row>
    <row r="931" spans="1:3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row>
    <row r="932" spans="1:3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row>
    <row r="933" spans="1:3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row>
    <row r="934" spans="1:3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row>
    <row r="935" spans="1:3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row>
    <row r="936" spans="1:3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row>
    <row r="937" spans="1:3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row>
    <row r="938" spans="1:3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row>
    <row r="939" spans="1:3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row>
    <row r="940" spans="1:3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row>
    <row r="941" spans="1:3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row>
    <row r="942" spans="1:3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row>
    <row r="943" spans="1:3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row>
    <row r="944" spans="1:3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row>
    <row r="945" spans="1:3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row>
    <row r="946" spans="1:3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row>
    <row r="947" spans="1:3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row>
    <row r="948" spans="1:3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row>
    <row r="949" spans="1:3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row>
    <row r="950" spans="1:3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row>
  </sheetData>
  <sheetProtection algorithmName="SHA-512" hashValue="vk6moOSGeQr6AcEg1bnLjYNJY3nSMuDRNwtSZqu5pUS1Ma0ZZV4U46bGyP0A7qrj7BPNI6BV+3w7FnMRKrbuKA==" saltValue="DiGh89ZPjWbNU4Zpw5Ii0g==" spinCount="100000" sheet="1" objects="1" scenarios="1"/>
  <mergeCells count="67">
    <mergeCell ref="A12:C12"/>
    <mergeCell ref="A27:A34"/>
    <mergeCell ref="A8:C8"/>
    <mergeCell ref="E2:I2"/>
    <mergeCell ref="A3:C3"/>
    <mergeCell ref="E3:I3"/>
    <mergeCell ref="A4:C4"/>
    <mergeCell ref="A5:C5"/>
    <mergeCell ref="A18:B18"/>
    <mergeCell ref="A6:C6"/>
    <mergeCell ref="A7:C7"/>
    <mergeCell ref="A9:C9"/>
    <mergeCell ref="A10:C10"/>
    <mergeCell ref="A11:C11"/>
    <mergeCell ref="N22:N23"/>
    <mergeCell ref="H19:J19"/>
    <mergeCell ref="K19:M19"/>
    <mergeCell ref="A13:C13"/>
    <mergeCell ref="A19:A20"/>
    <mergeCell ref="B19:B20"/>
    <mergeCell ref="C19:C20"/>
    <mergeCell ref="D19:D20"/>
    <mergeCell ref="E19:G19"/>
    <mergeCell ref="N19:N20"/>
    <mergeCell ref="E22:E23"/>
    <mergeCell ref="F22:F23"/>
    <mergeCell ref="G22:G23"/>
    <mergeCell ref="A22:A26"/>
    <mergeCell ref="A16:C16"/>
    <mergeCell ref="A17:B17"/>
    <mergeCell ref="N36:N37"/>
    <mergeCell ref="A39:A46"/>
    <mergeCell ref="E39:E44"/>
    <mergeCell ref="F39:F44"/>
    <mergeCell ref="G39:G44"/>
    <mergeCell ref="N39:N44"/>
    <mergeCell ref="E45:E46"/>
    <mergeCell ref="F45:F46"/>
    <mergeCell ref="G45:G46"/>
    <mergeCell ref="N45:N46"/>
    <mergeCell ref="A36:A37"/>
    <mergeCell ref="E36:E37"/>
    <mergeCell ref="F36:F37"/>
    <mergeCell ref="G36:G37"/>
    <mergeCell ref="D108:I108"/>
    <mergeCell ref="G61:G62"/>
    <mergeCell ref="E63:E64"/>
    <mergeCell ref="F63:F64"/>
    <mergeCell ref="G63:G64"/>
    <mergeCell ref="D88:I88"/>
    <mergeCell ref="D89:I89"/>
    <mergeCell ref="F93:J93"/>
    <mergeCell ref="F94:J97"/>
    <mergeCell ref="F98:H98"/>
    <mergeCell ref="E61:E62"/>
    <mergeCell ref="F61:F62"/>
    <mergeCell ref="F106:H106"/>
    <mergeCell ref="F107:H107"/>
    <mergeCell ref="F99:H105"/>
    <mergeCell ref="F86:J86"/>
    <mergeCell ref="A94:A107"/>
    <mergeCell ref="E59:E60"/>
    <mergeCell ref="F59:F60"/>
    <mergeCell ref="G59:G60"/>
    <mergeCell ref="A48:A73"/>
    <mergeCell ref="F85:J85"/>
    <mergeCell ref="A75:A8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613"/>
  <sheetViews>
    <sheetView showGridLines="0" topLeftCell="A590" zoomScale="68" zoomScaleNormal="68" workbookViewId="0">
      <selection activeCell="F604" sqref="F604"/>
    </sheetView>
  </sheetViews>
  <sheetFormatPr defaultRowHeight="18.75" x14ac:dyDescent="0.3"/>
  <cols>
    <col min="1" max="1" width="15.140625" customWidth="1"/>
    <col min="2" max="2" width="17.85546875" style="323" customWidth="1"/>
    <col min="3" max="3" width="17.85546875" style="20" customWidth="1"/>
    <col min="4" max="4" width="93.28515625" style="462" customWidth="1"/>
    <col min="5" max="5" width="21.85546875" customWidth="1"/>
    <col min="6" max="6" width="22.140625" style="103" customWidth="1"/>
    <col min="7" max="7" width="18.140625" bestFit="1" customWidth="1"/>
    <col min="8" max="8" width="17.42578125" style="293" bestFit="1" customWidth="1"/>
    <col min="9" max="9" width="24.85546875" style="103" customWidth="1"/>
    <col min="10" max="10" width="23" customWidth="1"/>
    <col min="11" max="11" width="29.85546875" style="293" customWidth="1"/>
    <col min="12" max="12" width="31.140625" customWidth="1"/>
    <col min="13" max="13" width="23.85546875" customWidth="1"/>
    <col min="14" max="14" width="32.5703125" customWidth="1"/>
    <col min="15" max="15" width="26.42578125" customWidth="1"/>
  </cols>
  <sheetData>
    <row r="1" spans="1:33" s="4" customFormat="1" ht="26.25" x14ac:dyDescent="0.3">
      <c r="A1" s="1" t="s">
        <v>786</v>
      </c>
      <c r="B1" s="323"/>
      <c r="C1" s="2"/>
      <c r="D1" s="461"/>
      <c r="E1" s="2"/>
      <c r="F1" s="217"/>
      <c r="G1" s="2"/>
      <c r="H1" s="291"/>
      <c r="I1" s="217"/>
      <c r="J1" s="2"/>
      <c r="K1" s="291"/>
      <c r="L1" s="2"/>
      <c r="M1" s="2"/>
      <c r="N1" s="2"/>
      <c r="O1" s="2"/>
      <c r="P1" s="2"/>
      <c r="Q1" s="2"/>
      <c r="R1" s="2"/>
      <c r="S1" s="2"/>
      <c r="T1" s="2"/>
      <c r="U1" s="2"/>
      <c r="V1" s="2"/>
      <c r="W1" s="2"/>
      <c r="X1" s="2"/>
      <c r="Y1" s="2"/>
      <c r="Z1" s="2"/>
      <c r="AA1" s="2"/>
      <c r="AB1" s="2"/>
      <c r="AC1" s="2"/>
      <c r="AD1" s="2"/>
      <c r="AE1" s="2"/>
      <c r="AF1" s="2"/>
      <c r="AG1" s="2"/>
    </row>
    <row r="2" spans="1:33" s="4" customFormat="1" ht="19.5" thickBot="1" x14ac:dyDescent="0.35">
      <c r="A2" s="2"/>
      <c r="B2" s="323"/>
      <c r="C2" s="2"/>
      <c r="D2" s="461"/>
      <c r="E2" s="942"/>
      <c r="F2" s="942"/>
      <c r="G2" s="942"/>
      <c r="H2" s="812"/>
      <c r="I2" s="812"/>
      <c r="J2" s="812"/>
      <c r="K2" s="812"/>
      <c r="L2" s="812"/>
      <c r="M2" s="812"/>
      <c r="N2" s="812"/>
      <c r="O2" s="6"/>
      <c r="P2" s="6"/>
      <c r="Q2" s="6"/>
      <c r="R2" s="6"/>
      <c r="S2" s="2"/>
      <c r="T2" s="2"/>
      <c r="U2" s="2"/>
      <c r="V2" s="2"/>
      <c r="W2" s="2"/>
      <c r="X2" s="2"/>
      <c r="Y2" s="2"/>
      <c r="Z2" s="2"/>
      <c r="AA2" s="2"/>
      <c r="AB2" s="2"/>
      <c r="AC2" s="2"/>
      <c r="AD2" s="2"/>
      <c r="AE2" s="2"/>
      <c r="AF2" s="2"/>
      <c r="AG2" s="2"/>
    </row>
    <row r="3" spans="1:33" s="4" customFormat="1" ht="24" customHeight="1" thickBot="1" x14ac:dyDescent="0.3">
      <c r="A3" s="943" t="s">
        <v>0</v>
      </c>
      <c r="B3" s="944"/>
      <c r="C3" s="944"/>
      <c r="D3" s="944"/>
      <c r="E3" s="944"/>
      <c r="F3" s="945"/>
      <c r="G3" s="29"/>
      <c r="H3" s="292"/>
      <c r="I3" s="218"/>
      <c r="K3" s="292"/>
      <c r="O3" s="6"/>
      <c r="P3" s="6"/>
      <c r="Q3" s="6"/>
      <c r="R3" s="6"/>
      <c r="S3" s="2"/>
      <c r="T3" s="2"/>
      <c r="U3" s="2"/>
      <c r="V3" s="2"/>
      <c r="W3" s="2"/>
      <c r="X3" s="2"/>
      <c r="Y3" s="2"/>
      <c r="Z3" s="2"/>
      <c r="AA3" s="2"/>
      <c r="AB3" s="2"/>
      <c r="AC3" s="2"/>
      <c r="AD3" s="2"/>
      <c r="AE3" s="2"/>
      <c r="AF3" s="2"/>
      <c r="AG3" s="2"/>
    </row>
    <row r="4" spans="1:33" s="4" customFormat="1" ht="24" thickBot="1" x14ac:dyDescent="0.3">
      <c r="A4" s="946"/>
      <c r="B4" s="947"/>
      <c r="C4" s="947"/>
      <c r="D4" s="947"/>
      <c r="E4" s="947"/>
      <c r="F4" s="948"/>
      <c r="G4" s="2"/>
      <c r="H4" s="291"/>
      <c r="I4" s="217"/>
      <c r="J4" s="2"/>
      <c r="K4" s="291"/>
      <c r="L4" s="2"/>
      <c r="M4" s="2"/>
      <c r="N4" s="2"/>
      <c r="O4" s="2"/>
      <c r="P4" s="2"/>
      <c r="Q4" s="2"/>
      <c r="R4" s="2"/>
      <c r="S4" s="2"/>
      <c r="T4" s="2"/>
      <c r="U4" s="2"/>
    </row>
    <row r="5" spans="1:33" s="4" customFormat="1" ht="15.75" thickBot="1" x14ac:dyDescent="0.3">
      <c r="A5" s="949"/>
      <c r="B5" s="812"/>
      <c r="C5" s="812"/>
      <c r="D5" s="461"/>
      <c r="E5" s="6"/>
      <c r="F5" s="217"/>
      <c r="G5" s="2"/>
      <c r="H5" s="291"/>
      <c r="I5" s="217"/>
      <c r="J5" s="2"/>
      <c r="K5" s="291"/>
      <c r="L5" s="2"/>
      <c r="M5" s="2"/>
      <c r="N5" s="2"/>
      <c r="O5" s="2"/>
      <c r="P5" s="2"/>
      <c r="Q5" s="2"/>
      <c r="R5" s="2"/>
      <c r="S5" s="2"/>
      <c r="T5" s="2"/>
      <c r="U5" s="2"/>
    </row>
    <row r="6" spans="1:33" s="4" customFormat="1" ht="15" x14ac:dyDescent="0.25">
      <c r="A6" s="950" t="s">
        <v>1</v>
      </c>
      <c r="B6" s="951"/>
      <c r="C6" s="951"/>
      <c r="D6" s="951"/>
      <c r="E6" s="951"/>
      <c r="F6" s="952"/>
      <c r="G6" s="2"/>
      <c r="H6" s="291"/>
      <c r="I6" s="217"/>
      <c r="J6" s="2"/>
      <c r="K6" s="291"/>
      <c r="L6" s="2"/>
      <c r="M6" s="2"/>
      <c r="N6" s="2"/>
      <c r="O6" s="2"/>
      <c r="P6" s="2"/>
      <c r="Q6" s="2"/>
      <c r="R6" s="2"/>
      <c r="S6" s="2"/>
      <c r="T6" s="2"/>
      <c r="U6" s="2"/>
    </row>
    <row r="7" spans="1:33" s="4" customFormat="1" ht="14.45" customHeight="1" x14ac:dyDescent="0.25">
      <c r="A7" s="953" t="s">
        <v>2</v>
      </c>
      <c r="B7" s="954"/>
      <c r="C7" s="954"/>
      <c r="D7" s="954"/>
      <c r="E7" s="954"/>
      <c r="F7" s="955"/>
      <c r="G7" s="2"/>
      <c r="H7" s="291"/>
      <c r="I7" s="217"/>
      <c r="J7" s="2"/>
      <c r="K7" s="291"/>
      <c r="L7" s="2"/>
      <c r="M7" s="2"/>
      <c r="N7" s="2"/>
      <c r="O7" s="2"/>
      <c r="P7" s="2"/>
      <c r="Q7" s="2"/>
      <c r="R7" s="2"/>
      <c r="S7" s="2"/>
      <c r="T7" s="2"/>
      <c r="U7" s="2"/>
    </row>
    <row r="8" spans="1:33" s="244" customFormat="1" ht="14.45" customHeight="1" x14ac:dyDescent="0.25">
      <c r="A8" s="986" t="s">
        <v>623</v>
      </c>
      <c r="B8" s="987"/>
      <c r="C8" s="987"/>
      <c r="D8" s="987"/>
      <c r="E8" s="987"/>
      <c r="F8" s="988"/>
      <c r="G8" s="2"/>
      <c r="H8" s="291"/>
      <c r="I8" s="217"/>
      <c r="J8" s="2"/>
      <c r="K8" s="291"/>
      <c r="L8" s="2"/>
      <c r="M8" s="2"/>
      <c r="N8" s="2"/>
      <c r="O8" s="2"/>
      <c r="P8" s="2"/>
      <c r="Q8" s="2"/>
      <c r="R8" s="2"/>
      <c r="S8" s="2"/>
      <c r="T8" s="2"/>
      <c r="U8" s="2"/>
    </row>
    <row r="9" spans="1:33" s="4" customFormat="1" ht="15" x14ac:dyDescent="0.25">
      <c r="A9" s="959" t="s">
        <v>3</v>
      </c>
      <c r="B9" s="960"/>
      <c r="C9" s="960"/>
      <c r="D9" s="960"/>
      <c r="E9" s="960"/>
      <c r="F9" s="961"/>
      <c r="G9" s="2"/>
      <c r="H9" s="291"/>
      <c r="I9" s="217"/>
      <c r="J9" s="2"/>
      <c r="K9" s="291"/>
      <c r="L9" s="2"/>
      <c r="M9" s="2"/>
      <c r="N9" s="2"/>
      <c r="O9" s="2"/>
      <c r="P9" s="2"/>
      <c r="Q9" s="2"/>
      <c r="R9" s="2"/>
      <c r="S9" s="2"/>
      <c r="T9" s="2"/>
      <c r="U9" s="2"/>
    </row>
    <row r="10" spans="1:33" s="4" customFormat="1" ht="15" x14ac:dyDescent="0.25">
      <c r="A10" s="962" t="s">
        <v>4</v>
      </c>
      <c r="B10" s="963"/>
      <c r="C10" s="963"/>
      <c r="D10" s="963"/>
      <c r="E10" s="963"/>
      <c r="F10" s="964"/>
      <c r="G10" s="2"/>
      <c r="H10" s="291"/>
      <c r="I10" s="217"/>
      <c r="J10" s="2"/>
      <c r="K10" s="291"/>
      <c r="L10" s="2"/>
      <c r="M10" s="2"/>
      <c r="N10" s="2"/>
      <c r="O10" s="2"/>
      <c r="P10" s="2"/>
      <c r="Q10" s="2"/>
      <c r="R10" s="2"/>
      <c r="S10" s="2"/>
      <c r="T10" s="2"/>
      <c r="U10" s="2"/>
    </row>
    <row r="11" spans="1:33" s="4" customFormat="1" ht="15" x14ac:dyDescent="0.25">
      <c r="A11" s="965" t="s">
        <v>5</v>
      </c>
      <c r="B11" s="966"/>
      <c r="C11" s="966"/>
      <c r="D11" s="966"/>
      <c r="E11" s="966"/>
      <c r="F11" s="967"/>
      <c r="G11" s="2"/>
      <c r="H11" s="291"/>
      <c r="I11" s="217"/>
      <c r="J11" s="2"/>
      <c r="K11" s="291"/>
      <c r="L11" s="2"/>
      <c r="M11" s="2"/>
      <c r="N11" s="2"/>
      <c r="O11" s="2"/>
      <c r="P11" s="2"/>
      <c r="Q11" s="2"/>
      <c r="R11" s="2"/>
      <c r="S11" s="2"/>
      <c r="T11" s="2"/>
      <c r="U11" s="2"/>
    </row>
    <row r="12" spans="1:33" s="99" customFormat="1" ht="14.45" customHeight="1" x14ac:dyDescent="0.25">
      <c r="A12" s="956" t="s">
        <v>596</v>
      </c>
      <c r="B12" s="957"/>
      <c r="C12" s="957"/>
      <c r="D12" s="957"/>
      <c r="E12" s="957"/>
      <c r="F12" s="958"/>
      <c r="G12" s="2"/>
      <c r="H12" s="291"/>
      <c r="I12" s="217"/>
      <c r="J12" s="2"/>
      <c r="K12" s="291"/>
      <c r="L12" s="2"/>
      <c r="M12" s="2"/>
      <c r="N12" s="2"/>
      <c r="O12" s="2"/>
      <c r="P12" s="2"/>
      <c r="Q12" s="2"/>
      <c r="R12" s="2"/>
      <c r="S12" s="2"/>
      <c r="T12" s="2"/>
      <c r="U12" s="2"/>
    </row>
    <row r="13" spans="1:33" s="4" customFormat="1" ht="18" customHeight="1" thickBot="1" x14ac:dyDescent="0.3">
      <c r="A13" s="983" t="s">
        <v>6</v>
      </c>
      <c r="B13" s="984"/>
      <c r="C13" s="984"/>
      <c r="D13" s="984"/>
      <c r="E13" s="984"/>
      <c r="F13" s="985"/>
      <c r="G13" s="2"/>
      <c r="H13" s="291"/>
      <c r="I13" s="217"/>
      <c r="J13" s="2"/>
      <c r="K13" s="291"/>
      <c r="L13" s="2"/>
      <c r="M13" s="2"/>
      <c r="N13" s="2"/>
      <c r="O13" s="2"/>
      <c r="P13" s="2"/>
      <c r="Q13" s="2"/>
      <c r="R13" s="2"/>
      <c r="S13" s="2"/>
      <c r="T13" s="2"/>
      <c r="U13" s="2"/>
    </row>
    <row r="14" spans="1:33" ht="19.5" thickBot="1" x14ac:dyDescent="0.35"/>
    <row r="15" spans="1:33" ht="39.950000000000003" customHeight="1" x14ac:dyDescent="0.25">
      <c r="A15" s="971" t="s">
        <v>183</v>
      </c>
      <c r="B15" s="972"/>
      <c r="C15" s="972"/>
      <c r="D15" s="973"/>
    </row>
    <row r="16" spans="1:33" ht="39.950000000000003" customHeight="1" thickBot="1" x14ac:dyDescent="0.3">
      <c r="A16" s="1000" t="s">
        <v>177</v>
      </c>
      <c r="B16" s="1001"/>
      <c r="C16" s="1001"/>
      <c r="D16" s="463" t="s">
        <v>388</v>
      </c>
    </row>
    <row r="17" spans="1:11" ht="39.950000000000003" customHeight="1" x14ac:dyDescent="0.25">
      <c r="A17" s="912" t="s">
        <v>178</v>
      </c>
      <c r="B17" s="914" t="s">
        <v>7</v>
      </c>
      <c r="C17" s="916" t="s">
        <v>8</v>
      </c>
      <c r="D17" s="893" t="s">
        <v>9</v>
      </c>
      <c r="E17" s="918" t="s">
        <v>143</v>
      </c>
      <c r="F17" s="911" t="s">
        <v>12</v>
      </c>
      <c r="G17" s="832"/>
      <c r="H17" s="925"/>
      <c r="I17" s="881" t="s">
        <v>13</v>
      </c>
      <c r="J17" s="882"/>
      <c r="K17" s="883"/>
    </row>
    <row r="18" spans="1:11" ht="39.950000000000003" customHeight="1" thickBot="1" x14ac:dyDescent="0.3">
      <c r="A18" s="1002"/>
      <c r="B18" s="1003"/>
      <c r="C18" s="1004"/>
      <c r="D18" s="1005"/>
      <c r="E18" s="1006"/>
      <c r="F18" s="665" t="s">
        <v>14</v>
      </c>
      <c r="G18" s="455" t="s">
        <v>17</v>
      </c>
      <c r="H18" s="666" t="s">
        <v>16</v>
      </c>
      <c r="I18" s="931"/>
      <c r="J18" s="932"/>
      <c r="K18" s="933"/>
    </row>
    <row r="19" spans="1:11" ht="39.950000000000003" customHeight="1" thickBot="1" x14ac:dyDescent="0.3">
      <c r="A19" s="897" t="str">
        <f>A15</f>
        <v>BANGLADESH</v>
      </c>
      <c r="B19" s="35"/>
      <c r="C19" s="34"/>
      <c r="D19" s="33" t="s">
        <v>99</v>
      </c>
      <c r="E19" s="281"/>
      <c r="F19" s="287"/>
      <c r="G19" s="36"/>
      <c r="H19" s="305"/>
      <c r="I19" s="989"/>
      <c r="J19" s="990"/>
      <c r="K19" s="991"/>
    </row>
    <row r="20" spans="1:11" ht="39.950000000000003" customHeight="1" thickBot="1" x14ac:dyDescent="0.3">
      <c r="A20" s="898"/>
      <c r="B20" s="658" t="s">
        <v>103</v>
      </c>
      <c r="C20" s="31" t="s">
        <v>19</v>
      </c>
      <c r="D20" s="319" t="s">
        <v>624</v>
      </c>
      <c r="E20" s="9" t="s">
        <v>22</v>
      </c>
      <c r="F20" s="288"/>
      <c r="G20" s="32">
        <v>400</v>
      </c>
      <c r="H20" s="306">
        <f>F20*G20</f>
        <v>0</v>
      </c>
      <c r="I20" s="852"/>
      <c r="J20" s="853"/>
      <c r="K20" s="854"/>
    </row>
    <row r="21" spans="1:11" ht="39.950000000000003" customHeight="1" thickBot="1" x14ac:dyDescent="0.3">
      <c r="A21" s="898"/>
      <c r="B21" s="35"/>
      <c r="C21" s="34"/>
      <c r="D21" s="33" t="s">
        <v>48</v>
      </c>
      <c r="E21" s="281"/>
      <c r="F21" s="287"/>
      <c r="G21" s="36"/>
      <c r="H21" s="305"/>
      <c r="I21" s="849"/>
      <c r="J21" s="850"/>
      <c r="K21" s="851"/>
    </row>
    <row r="22" spans="1:11" ht="39.950000000000003" customHeight="1" thickBot="1" x14ac:dyDescent="0.3">
      <c r="A22" s="898"/>
      <c r="B22" s="658" t="s">
        <v>108</v>
      </c>
      <c r="C22" s="31" t="s">
        <v>21</v>
      </c>
      <c r="D22" s="464" t="s">
        <v>148</v>
      </c>
      <c r="E22" s="282" t="s">
        <v>22</v>
      </c>
      <c r="F22" s="288"/>
      <c r="G22" s="32">
        <v>6000</v>
      </c>
      <c r="H22" s="306">
        <f>F22*G22</f>
        <v>0</v>
      </c>
      <c r="I22" s="846"/>
      <c r="J22" s="847"/>
      <c r="K22" s="848"/>
    </row>
    <row r="23" spans="1:11" ht="39.950000000000003" customHeight="1" thickBot="1" x14ac:dyDescent="0.3">
      <c r="A23" s="898"/>
      <c r="B23" s="35"/>
      <c r="C23" s="33"/>
      <c r="D23" s="33" t="s">
        <v>53</v>
      </c>
      <c r="E23" s="281"/>
      <c r="F23" s="287"/>
      <c r="G23" s="36"/>
      <c r="H23" s="305"/>
      <c r="I23" s="849"/>
      <c r="J23" s="850"/>
      <c r="K23" s="851"/>
    </row>
    <row r="24" spans="1:11" ht="39.950000000000003" customHeight="1" x14ac:dyDescent="0.25">
      <c r="A24" s="898"/>
      <c r="B24" s="992" t="s">
        <v>109</v>
      </c>
      <c r="C24" s="31" t="s">
        <v>559</v>
      </c>
      <c r="D24" s="464" t="s">
        <v>147</v>
      </c>
      <c r="E24" s="282" t="s">
        <v>22</v>
      </c>
      <c r="F24" s="288"/>
      <c r="G24" s="32">
        <v>700</v>
      </c>
      <c r="H24" s="306">
        <f t="shared" ref="H24:H29" si="0">F24*G24</f>
        <v>0</v>
      </c>
      <c r="I24" s="846"/>
      <c r="J24" s="847"/>
      <c r="K24" s="848"/>
    </row>
    <row r="25" spans="1:11" ht="39.950000000000003" customHeight="1" x14ac:dyDescent="0.25">
      <c r="A25" s="898"/>
      <c r="B25" s="993"/>
      <c r="C25" s="31" t="s">
        <v>560</v>
      </c>
      <c r="D25" s="437" t="s">
        <v>149</v>
      </c>
      <c r="E25" s="283" t="s">
        <v>22</v>
      </c>
      <c r="F25" s="289"/>
      <c r="G25" s="32">
        <v>1000</v>
      </c>
      <c r="H25" s="307">
        <f t="shared" si="0"/>
        <v>0</v>
      </c>
      <c r="I25" s="852"/>
      <c r="J25" s="853"/>
      <c r="K25" s="854"/>
    </row>
    <row r="26" spans="1:11" ht="39.950000000000003" customHeight="1" x14ac:dyDescent="0.25">
      <c r="A26" s="898"/>
      <c r="B26" s="993"/>
      <c r="C26" s="21" t="s">
        <v>23</v>
      </c>
      <c r="D26" s="437" t="s">
        <v>150</v>
      </c>
      <c r="E26" s="283" t="s">
        <v>22</v>
      </c>
      <c r="F26" s="289"/>
      <c r="G26" s="32">
        <v>4000</v>
      </c>
      <c r="H26" s="307">
        <f t="shared" si="0"/>
        <v>0</v>
      </c>
      <c r="I26" s="852"/>
      <c r="J26" s="853"/>
      <c r="K26" s="854"/>
    </row>
    <row r="27" spans="1:11" ht="39.950000000000003" customHeight="1" x14ac:dyDescent="0.25">
      <c r="A27" s="898"/>
      <c r="B27" s="993"/>
      <c r="C27" s="21" t="s">
        <v>24</v>
      </c>
      <c r="D27" s="437" t="s">
        <v>151</v>
      </c>
      <c r="E27" s="283" t="s">
        <v>22</v>
      </c>
      <c r="F27" s="289"/>
      <c r="G27" s="32">
        <v>100</v>
      </c>
      <c r="H27" s="307">
        <f t="shared" si="0"/>
        <v>0</v>
      </c>
      <c r="I27" s="852"/>
      <c r="J27" s="853"/>
      <c r="K27" s="854"/>
    </row>
    <row r="28" spans="1:11" ht="39.950000000000003" customHeight="1" x14ac:dyDescent="0.25">
      <c r="A28" s="898"/>
      <c r="B28" s="993"/>
      <c r="C28" s="21" t="s">
        <v>25</v>
      </c>
      <c r="D28" s="437" t="s">
        <v>152</v>
      </c>
      <c r="E28" s="283" t="s">
        <v>22</v>
      </c>
      <c r="F28" s="289"/>
      <c r="G28" s="32">
        <v>100</v>
      </c>
      <c r="H28" s="307">
        <f t="shared" si="0"/>
        <v>0</v>
      </c>
      <c r="I28" s="852"/>
      <c r="J28" s="853"/>
      <c r="K28" s="854"/>
    </row>
    <row r="29" spans="1:11" ht="39.950000000000003" customHeight="1" thickBot="1" x14ac:dyDescent="0.3">
      <c r="A29" s="898"/>
      <c r="B29" s="993"/>
      <c r="C29" s="21" t="s">
        <v>26</v>
      </c>
      <c r="D29" s="437" t="s">
        <v>153</v>
      </c>
      <c r="E29" s="283" t="s">
        <v>22</v>
      </c>
      <c r="F29" s="289"/>
      <c r="G29" s="32">
        <v>100</v>
      </c>
      <c r="H29" s="307">
        <f t="shared" si="0"/>
        <v>0</v>
      </c>
      <c r="I29" s="852"/>
      <c r="J29" s="853"/>
      <c r="K29" s="854"/>
    </row>
    <row r="30" spans="1:11" ht="39.950000000000003" customHeight="1" thickBot="1" x14ac:dyDescent="0.3">
      <c r="A30" s="898"/>
      <c r="B30" s="35"/>
      <c r="C30" s="33"/>
      <c r="D30" s="33" t="s">
        <v>54</v>
      </c>
      <c r="E30" s="281"/>
      <c r="F30" s="290"/>
      <c r="G30" s="273"/>
      <c r="H30" s="309"/>
      <c r="I30" s="936"/>
      <c r="J30" s="937"/>
      <c r="K30" s="938"/>
    </row>
    <row r="31" spans="1:11" ht="39.950000000000003" customHeight="1" x14ac:dyDescent="0.25">
      <c r="A31" s="898"/>
      <c r="B31" s="997" t="s">
        <v>110</v>
      </c>
      <c r="C31" s="38" t="s">
        <v>29</v>
      </c>
      <c r="D31" s="320" t="s">
        <v>724</v>
      </c>
      <c r="E31" s="420" t="s">
        <v>22</v>
      </c>
      <c r="F31" s="411"/>
      <c r="G31" s="484">
        <v>400</v>
      </c>
      <c r="H31" s="413">
        <f t="shared" ref="H31" si="1">F31*G31</f>
        <v>0</v>
      </c>
      <c r="I31" s="976"/>
      <c r="J31" s="875"/>
      <c r="K31" s="876"/>
    </row>
    <row r="32" spans="1:11" ht="45.95" customHeight="1" x14ac:dyDescent="0.25">
      <c r="A32" s="898"/>
      <c r="B32" s="998"/>
      <c r="C32" s="38" t="s">
        <v>30</v>
      </c>
      <c r="D32" s="464" t="s">
        <v>154</v>
      </c>
      <c r="E32" s="283" t="s">
        <v>22</v>
      </c>
      <c r="F32" s="414"/>
      <c r="G32" s="32">
        <v>40</v>
      </c>
      <c r="H32" s="415">
        <f t="shared" ref="H32:H43" si="2">F32*G32</f>
        <v>0</v>
      </c>
      <c r="I32" s="852"/>
      <c r="J32" s="853"/>
      <c r="K32" s="854"/>
    </row>
    <row r="33" spans="1:11" ht="39.950000000000003" customHeight="1" x14ac:dyDescent="0.25">
      <c r="A33" s="898"/>
      <c r="B33" s="998"/>
      <c r="C33" s="24" t="s">
        <v>32</v>
      </c>
      <c r="D33" s="320" t="s">
        <v>626</v>
      </c>
      <c r="E33" s="405" t="s">
        <v>575</v>
      </c>
      <c r="F33" s="414"/>
      <c r="G33" s="32">
        <v>1000</v>
      </c>
      <c r="H33" s="415">
        <f t="shared" si="2"/>
        <v>0</v>
      </c>
      <c r="I33" s="968" t="s">
        <v>630</v>
      </c>
      <c r="J33" s="969"/>
      <c r="K33" s="970"/>
    </row>
    <row r="34" spans="1:11" ht="39.950000000000003" customHeight="1" x14ac:dyDescent="0.25">
      <c r="A34" s="898"/>
      <c r="B34" s="998"/>
      <c r="C34" s="24" t="s">
        <v>36</v>
      </c>
      <c r="D34" s="320" t="s">
        <v>628</v>
      </c>
      <c r="E34" s="405" t="s">
        <v>578</v>
      </c>
      <c r="F34" s="414"/>
      <c r="G34" s="32">
        <v>1000</v>
      </c>
      <c r="H34" s="415">
        <f t="shared" si="2"/>
        <v>0</v>
      </c>
      <c r="I34" s="974"/>
      <c r="J34" s="879"/>
      <c r="K34" s="880"/>
    </row>
    <row r="35" spans="1:11" ht="39.950000000000003" customHeight="1" x14ac:dyDescent="0.25">
      <c r="A35" s="898"/>
      <c r="B35" s="998"/>
      <c r="C35" s="24" t="s">
        <v>38</v>
      </c>
      <c r="D35" s="318" t="s">
        <v>725</v>
      </c>
      <c r="E35" s="405" t="s">
        <v>580</v>
      </c>
      <c r="F35" s="416" t="s">
        <v>104</v>
      </c>
      <c r="G35" s="548" t="s">
        <v>27</v>
      </c>
      <c r="H35" s="499"/>
      <c r="I35" s="974" t="s">
        <v>35</v>
      </c>
      <c r="J35" s="879"/>
      <c r="K35" s="880"/>
    </row>
    <row r="36" spans="1:11" ht="39.950000000000003" customHeight="1" x14ac:dyDescent="0.25">
      <c r="A36" s="898"/>
      <c r="B36" s="998"/>
      <c r="C36" s="24" t="s">
        <v>41</v>
      </c>
      <c r="D36" s="465" t="s">
        <v>155</v>
      </c>
      <c r="E36" s="283" t="s">
        <v>22</v>
      </c>
      <c r="F36" s="414"/>
      <c r="G36" s="32">
        <v>400</v>
      </c>
      <c r="H36" s="415">
        <f t="shared" si="2"/>
        <v>0</v>
      </c>
      <c r="I36" s="852"/>
      <c r="J36" s="853"/>
      <c r="K36" s="854"/>
    </row>
    <row r="37" spans="1:11" ht="39.950000000000003" customHeight="1" x14ac:dyDescent="0.25">
      <c r="A37" s="898"/>
      <c r="B37" s="998"/>
      <c r="C37" s="24" t="s">
        <v>43</v>
      </c>
      <c r="D37" s="466" t="s">
        <v>629</v>
      </c>
      <c r="E37" s="406" t="s">
        <v>146</v>
      </c>
      <c r="F37" s="416" t="s">
        <v>104</v>
      </c>
      <c r="G37" s="548" t="s">
        <v>27</v>
      </c>
      <c r="H37" s="500"/>
      <c r="I37" s="974" t="s">
        <v>35</v>
      </c>
      <c r="J37" s="877"/>
      <c r="K37" s="878"/>
    </row>
    <row r="38" spans="1:11" ht="39.950000000000003" customHeight="1" x14ac:dyDescent="0.25">
      <c r="A38" s="898"/>
      <c r="B38" s="998"/>
      <c r="C38" s="24" t="s">
        <v>45</v>
      </c>
      <c r="D38" s="466" t="s">
        <v>156</v>
      </c>
      <c r="E38" s="283" t="s">
        <v>22</v>
      </c>
      <c r="F38" s="414"/>
      <c r="G38" s="32">
        <v>40</v>
      </c>
      <c r="H38" s="415">
        <f t="shared" si="2"/>
        <v>0</v>
      </c>
      <c r="I38" s="852"/>
      <c r="J38" s="853"/>
      <c r="K38" s="854"/>
    </row>
    <row r="39" spans="1:11" ht="39.950000000000003" customHeight="1" x14ac:dyDescent="0.25">
      <c r="A39" s="898"/>
      <c r="B39" s="998"/>
      <c r="C39" s="24" t="s">
        <v>49</v>
      </c>
      <c r="D39" s="437" t="s">
        <v>157</v>
      </c>
      <c r="E39" s="283" t="s">
        <v>22</v>
      </c>
      <c r="F39" s="414"/>
      <c r="G39" s="32">
        <v>40</v>
      </c>
      <c r="H39" s="415">
        <f t="shared" si="2"/>
        <v>0</v>
      </c>
      <c r="I39" s="852"/>
      <c r="J39" s="853"/>
      <c r="K39" s="854"/>
    </row>
    <row r="40" spans="1:11" ht="39.950000000000003" customHeight="1" x14ac:dyDescent="0.25">
      <c r="A40" s="898"/>
      <c r="B40" s="998"/>
      <c r="C40" s="24" t="s">
        <v>50</v>
      </c>
      <c r="D40" s="465" t="s">
        <v>158</v>
      </c>
      <c r="E40" s="283" t="s">
        <v>22</v>
      </c>
      <c r="F40" s="414"/>
      <c r="G40" s="32">
        <v>2000</v>
      </c>
      <c r="H40" s="415">
        <f t="shared" si="2"/>
        <v>0</v>
      </c>
      <c r="I40" s="852"/>
      <c r="J40" s="853"/>
      <c r="K40" s="854"/>
    </row>
    <row r="41" spans="1:11" ht="39.950000000000003" customHeight="1" x14ac:dyDescent="0.25">
      <c r="A41" s="898"/>
      <c r="B41" s="998"/>
      <c r="C41" s="24" t="s">
        <v>571</v>
      </c>
      <c r="D41" s="465" t="s">
        <v>159</v>
      </c>
      <c r="E41" s="283" t="s">
        <v>22</v>
      </c>
      <c r="F41" s="414"/>
      <c r="G41" s="32">
        <v>20</v>
      </c>
      <c r="H41" s="415">
        <f t="shared" si="2"/>
        <v>0</v>
      </c>
      <c r="I41" s="852"/>
      <c r="J41" s="853"/>
      <c r="K41" s="854"/>
    </row>
    <row r="42" spans="1:11" ht="39.950000000000003" customHeight="1" x14ac:dyDescent="0.25">
      <c r="A42" s="898"/>
      <c r="B42" s="998"/>
      <c r="C42" s="24" t="s">
        <v>573</v>
      </c>
      <c r="D42" s="465" t="s">
        <v>65</v>
      </c>
      <c r="E42" s="667" t="s">
        <v>52</v>
      </c>
      <c r="F42" s="414"/>
      <c r="G42" s="32">
        <v>20</v>
      </c>
      <c r="H42" s="415">
        <f t="shared" si="2"/>
        <v>0</v>
      </c>
      <c r="I42" s="852"/>
      <c r="J42" s="853"/>
      <c r="K42" s="854"/>
    </row>
    <row r="43" spans="1:11" ht="39.950000000000003" customHeight="1" thickBot="1" x14ac:dyDescent="0.3">
      <c r="A43" s="898"/>
      <c r="B43" s="999"/>
      <c r="C43" s="24" t="s">
        <v>576</v>
      </c>
      <c r="D43" s="467" t="s">
        <v>100</v>
      </c>
      <c r="E43" s="283" t="s">
        <v>22</v>
      </c>
      <c r="F43" s="417"/>
      <c r="G43" s="42">
        <v>2000</v>
      </c>
      <c r="H43" s="419">
        <f t="shared" si="2"/>
        <v>0</v>
      </c>
      <c r="I43" s="975"/>
      <c r="J43" s="867"/>
      <c r="K43" s="868"/>
    </row>
    <row r="44" spans="1:11" ht="39.950000000000003" customHeight="1" thickBot="1" x14ac:dyDescent="0.3">
      <c r="A44" s="898"/>
      <c r="B44" s="35"/>
      <c r="C44" s="33"/>
      <c r="D44" s="33" t="s">
        <v>101</v>
      </c>
      <c r="E44" s="281"/>
      <c r="F44" s="287"/>
      <c r="G44" s="36"/>
      <c r="H44" s="305"/>
      <c r="I44" s="849"/>
      <c r="J44" s="850"/>
      <c r="K44" s="851"/>
    </row>
    <row r="45" spans="1:11" ht="39.950000000000003" customHeight="1" x14ac:dyDescent="0.25">
      <c r="A45" s="898"/>
      <c r="B45" s="994" t="s">
        <v>111</v>
      </c>
      <c r="C45" s="39" t="s">
        <v>579</v>
      </c>
      <c r="D45" s="468" t="s">
        <v>366</v>
      </c>
      <c r="E45" s="283" t="s">
        <v>22</v>
      </c>
      <c r="F45" s="377"/>
      <c r="G45" s="310"/>
      <c r="H45" s="310"/>
      <c r="I45" s="872" t="s">
        <v>777</v>
      </c>
      <c r="J45" s="873"/>
      <c r="K45" s="874"/>
    </row>
    <row r="46" spans="1:11" ht="39.950000000000003" customHeight="1" x14ac:dyDescent="0.25">
      <c r="A46" s="898"/>
      <c r="B46" s="994"/>
      <c r="C46" s="39" t="s">
        <v>581</v>
      </c>
      <c r="D46" s="468" t="s">
        <v>368</v>
      </c>
      <c r="E46" s="283" t="s">
        <v>365</v>
      </c>
      <c r="F46" s="377"/>
      <c r="G46" s="310"/>
      <c r="H46" s="310"/>
      <c r="I46" s="855" t="s">
        <v>778</v>
      </c>
      <c r="J46" s="856"/>
      <c r="K46" s="857"/>
    </row>
    <row r="47" spans="1:11" ht="39.950000000000003" customHeight="1" x14ac:dyDescent="0.25">
      <c r="A47" s="898"/>
      <c r="B47" s="995"/>
      <c r="C47" s="26" t="s">
        <v>583</v>
      </c>
      <c r="D47" s="469" t="s">
        <v>367</v>
      </c>
      <c r="E47" s="283" t="s">
        <v>365</v>
      </c>
      <c r="F47" s="378"/>
      <c r="G47" s="310"/>
      <c r="H47" s="310"/>
      <c r="I47" s="855" t="s">
        <v>779</v>
      </c>
      <c r="J47" s="856"/>
      <c r="K47" s="857"/>
    </row>
    <row r="48" spans="1:11" ht="39.950000000000003" customHeight="1" thickBot="1" x14ac:dyDescent="0.3">
      <c r="A48" s="898"/>
      <c r="B48" s="996"/>
      <c r="C48" s="645" t="s">
        <v>585</v>
      </c>
      <c r="D48" s="646" t="s">
        <v>102</v>
      </c>
      <c r="E48" s="647" t="s">
        <v>22</v>
      </c>
      <c r="F48" s="648"/>
      <c r="G48" s="649"/>
      <c r="H48" s="649"/>
      <c r="I48" s="977" t="s">
        <v>777</v>
      </c>
      <c r="J48" s="978"/>
      <c r="K48" s="979"/>
    </row>
    <row r="49" spans="1:14" s="260" customFormat="1" ht="27.95" customHeight="1" thickBot="1" x14ac:dyDescent="0.3">
      <c r="A49" s="898"/>
      <c r="B49" s="327"/>
      <c r="C49" s="93"/>
      <c r="D49" s="643"/>
      <c r="E49" s="638"/>
      <c r="F49" s="227"/>
      <c r="G49" s="95"/>
      <c r="H49" s="95"/>
      <c r="I49" s="644"/>
      <c r="J49" s="644"/>
      <c r="K49" s="668"/>
    </row>
    <row r="50" spans="1:14" ht="39.950000000000003" customHeight="1" thickBot="1" x14ac:dyDescent="0.3">
      <c r="A50" s="898"/>
      <c r="B50" s="33"/>
      <c r="C50" s="33"/>
      <c r="D50" s="33" t="s">
        <v>139</v>
      </c>
      <c r="E50" s="281"/>
      <c r="F50" s="660" t="s">
        <v>14</v>
      </c>
      <c r="G50" s="36"/>
      <c r="H50" s="305"/>
      <c r="I50" s="849" t="s">
        <v>789</v>
      </c>
      <c r="J50" s="850"/>
      <c r="K50" s="851"/>
    </row>
    <row r="51" spans="1:14" ht="66.95" customHeight="1" thickBot="1" x14ac:dyDescent="0.3">
      <c r="A51" s="898"/>
      <c r="B51" s="325" t="s">
        <v>112</v>
      </c>
      <c r="C51" s="661" t="s">
        <v>586</v>
      </c>
      <c r="D51" s="662" t="s">
        <v>140</v>
      </c>
      <c r="E51" s="663" t="s">
        <v>74</v>
      </c>
      <c r="F51" s="664"/>
      <c r="G51" s="36"/>
      <c r="H51" s="305"/>
      <c r="I51" s="980" t="s">
        <v>776</v>
      </c>
      <c r="J51" s="981"/>
      <c r="K51" s="982"/>
    </row>
    <row r="52" spans="1:14" ht="32.450000000000003" customHeight="1" thickBot="1" x14ac:dyDescent="0.3">
      <c r="A52" s="898"/>
      <c r="B52" s="327"/>
      <c r="C52" s="654"/>
      <c r="D52" s="655"/>
      <c r="E52" s="95"/>
      <c r="F52" s="656"/>
      <c r="G52" s="639"/>
      <c r="H52" s="640"/>
      <c r="I52" s="657"/>
      <c r="J52" s="657"/>
      <c r="K52" s="669"/>
    </row>
    <row r="53" spans="1:14" ht="39.950000000000003" customHeight="1" thickBot="1" x14ac:dyDescent="0.3">
      <c r="A53" s="898"/>
      <c r="B53" s="33"/>
      <c r="C53" s="33"/>
      <c r="D53" s="33" t="s">
        <v>144</v>
      </c>
      <c r="E53" s="281"/>
      <c r="F53" s="660" t="s">
        <v>14</v>
      </c>
      <c r="G53" s="36"/>
      <c r="H53" s="305"/>
      <c r="I53" s="849" t="s">
        <v>789</v>
      </c>
      <c r="J53" s="850"/>
      <c r="K53" s="851"/>
    </row>
    <row r="54" spans="1:14" ht="39.950000000000003" customHeight="1" thickBot="1" x14ac:dyDescent="0.3">
      <c r="A54" s="898"/>
      <c r="B54" s="659" t="s">
        <v>142</v>
      </c>
      <c r="C54" s="43" t="s">
        <v>51</v>
      </c>
      <c r="D54" s="44" t="s">
        <v>141</v>
      </c>
      <c r="E54" s="285" t="s">
        <v>369</v>
      </c>
      <c r="F54" s="377"/>
      <c r="G54" s="45"/>
      <c r="H54" s="308"/>
      <c r="I54" s="843" t="s">
        <v>781</v>
      </c>
      <c r="J54" s="844"/>
      <c r="K54" s="845"/>
    </row>
    <row r="55" spans="1:14" ht="39.950000000000003" customHeight="1" thickBot="1" x14ac:dyDescent="0.3">
      <c r="A55" s="900"/>
      <c r="B55" s="858" t="s">
        <v>790</v>
      </c>
      <c r="C55" s="858"/>
      <c r="D55" s="858"/>
      <c r="E55" s="858"/>
      <c r="F55" s="859">
        <f>SUM(H20:H43)</f>
        <v>0</v>
      </c>
      <c r="G55" s="860"/>
      <c r="H55" s="860"/>
      <c r="I55" s="861"/>
      <c r="J55" s="862"/>
      <c r="K55" s="863"/>
    </row>
    <row r="56" spans="1:14" s="98" customFormat="1" ht="39.950000000000003" customHeight="1" x14ac:dyDescent="0.25">
      <c r="A56" s="92"/>
      <c r="B56" s="327"/>
      <c r="C56" s="93"/>
      <c r="D56" s="94"/>
      <c r="E56" s="94"/>
      <c r="F56" s="224"/>
      <c r="G56" s="95"/>
      <c r="H56" s="299"/>
      <c r="I56" s="227"/>
      <c r="J56" s="96"/>
      <c r="K56" s="299"/>
    </row>
    <row r="57" spans="1:14" ht="39.950000000000003" customHeight="1" x14ac:dyDescent="0.25">
      <c r="A57" s="904" t="s">
        <v>188</v>
      </c>
      <c r="B57" s="904"/>
      <c r="C57" s="904"/>
      <c r="D57" s="904"/>
      <c r="E57" s="562"/>
    </row>
    <row r="58" spans="1:14" ht="39.950000000000003" customHeight="1" x14ac:dyDescent="0.25">
      <c r="A58" s="922" t="s">
        <v>719</v>
      </c>
      <c r="B58" s="922"/>
      <c r="C58" s="922"/>
      <c r="D58" s="561"/>
    </row>
    <row r="59" spans="1:14" ht="39.950000000000003" customHeight="1" thickBot="1" x14ac:dyDescent="0.3">
      <c r="A59" s="903" t="s">
        <v>177</v>
      </c>
      <c r="B59" s="903"/>
      <c r="C59" s="903"/>
      <c r="D59" s="471" t="s">
        <v>396</v>
      </c>
    </row>
    <row r="60" spans="1:14" ht="39.950000000000003" customHeight="1" x14ac:dyDescent="0.25">
      <c r="A60" s="912" t="s">
        <v>178</v>
      </c>
      <c r="B60" s="914" t="s">
        <v>7</v>
      </c>
      <c r="C60" s="916" t="s">
        <v>8</v>
      </c>
      <c r="D60" s="893" t="s">
        <v>9</v>
      </c>
      <c r="E60" s="895" t="s">
        <v>143</v>
      </c>
      <c r="F60" s="923" t="s">
        <v>11</v>
      </c>
      <c r="G60" s="832"/>
      <c r="H60" s="833"/>
      <c r="I60" s="831" t="s">
        <v>12</v>
      </c>
      <c r="J60" s="832"/>
      <c r="K60" s="833"/>
      <c r="L60" s="881" t="s">
        <v>13</v>
      </c>
      <c r="M60" s="882"/>
      <c r="N60" s="883"/>
    </row>
    <row r="61" spans="1:14" ht="39.950000000000003" customHeight="1" thickBot="1" x14ac:dyDescent="0.3">
      <c r="A61" s="913"/>
      <c r="B61" s="915"/>
      <c r="C61" s="917"/>
      <c r="D61" s="894"/>
      <c r="E61" s="896"/>
      <c r="F61" s="228" t="s">
        <v>14</v>
      </c>
      <c r="G61" s="30" t="s">
        <v>15</v>
      </c>
      <c r="H61" s="294" t="s">
        <v>16</v>
      </c>
      <c r="I61" s="219" t="s">
        <v>14</v>
      </c>
      <c r="J61" s="30" t="s">
        <v>17</v>
      </c>
      <c r="K61" s="294" t="s">
        <v>16</v>
      </c>
      <c r="L61" s="884"/>
      <c r="M61" s="885"/>
      <c r="N61" s="886"/>
    </row>
    <row r="62" spans="1:14" ht="39.950000000000003" customHeight="1" thickBot="1" x14ac:dyDescent="0.3">
      <c r="A62" s="897" t="str">
        <f>A57</f>
        <v>BRAZIL</v>
      </c>
      <c r="B62" s="27"/>
      <c r="C62" s="34"/>
      <c r="D62" s="33" t="s">
        <v>99</v>
      </c>
      <c r="E62" s="35"/>
      <c r="F62" s="220"/>
      <c r="G62" s="34"/>
      <c r="H62" s="300"/>
      <c r="I62" s="220"/>
      <c r="J62" s="36"/>
      <c r="K62" s="295"/>
      <c r="L62" s="887"/>
      <c r="M62" s="888"/>
      <c r="N62" s="889"/>
    </row>
    <row r="63" spans="1:14" ht="39.950000000000003" customHeight="1" thickBot="1" x14ac:dyDescent="0.3">
      <c r="A63" s="898"/>
      <c r="B63" s="328" t="s">
        <v>103</v>
      </c>
      <c r="C63" s="31" t="s">
        <v>19</v>
      </c>
      <c r="D63" s="319" t="s">
        <v>624</v>
      </c>
      <c r="E63" s="9" t="s">
        <v>22</v>
      </c>
      <c r="F63" s="225"/>
      <c r="G63" s="32">
        <v>200</v>
      </c>
      <c r="H63" s="296">
        <f>F63*G63</f>
        <v>0</v>
      </c>
      <c r="I63" s="225"/>
      <c r="J63" s="32">
        <v>200</v>
      </c>
      <c r="K63" s="296">
        <f>I63*J63</f>
        <v>0</v>
      </c>
      <c r="L63" s="852"/>
      <c r="M63" s="853"/>
      <c r="N63" s="854"/>
    </row>
    <row r="64" spans="1:14" ht="39.950000000000003" customHeight="1" thickBot="1" x14ac:dyDescent="0.3">
      <c r="A64" s="898"/>
      <c r="B64" s="28"/>
      <c r="C64" s="34"/>
      <c r="D64" s="33" t="s">
        <v>48</v>
      </c>
      <c r="E64" s="35"/>
      <c r="F64" s="220"/>
      <c r="G64" s="34"/>
      <c r="H64" s="300"/>
      <c r="I64" s="220"/>
      <c r="J64" s="36"/>
      <c r="K64" s="295"/>
      <c r="L64" s="849"/>
      <c r="M64" s="850"/>
      <c r="N64" s="851"/>
    </row>
    <row r="65" spans="1:14" ht="39.950000000000003" customHeight="1" thickBot="1" x14ac:dyDescent="0.3">
      <c r="A65" s="898"/>
      <c r="B65" s="328" t="s">
        <v>108</v>
      </c>
      <c r="C65" s="31" t="s">
        <v>21</v>
      </c>
      <c r="D65" s="464" t="s">
        <v>148</v>
      </c>
      <c r="E65" s="9" t="s">
        <v>22</v>
      </c>
      <c r="F65" s="225"/>
      <c r="G65" s="32">
        <v>2000</v>
      </c>
      <c r="H65" s="296">
        <f>F65*G65</f>
        <v>0</v>
      </c>
      <c r="I65" s="225"/>
      <c r="J65" s="32">
        <v>4000</v>
      </c>
      <c r="K65" s="296">
        <f>I65*J65</f>
        <v>0</v>
      </c>
      <c r="L65" s="846"/>
      <c r="M65" s="847"/>
      <c r="N65" s="848"/>
    </row>
    <row r="66" spans="1:14" ht="39.950000000000003" customHeight="1" thickBot="1" x14ac:dyDescent="0.3">
      <c r="A66" s="898"/>
      <c r="B66" s="28"/>
      <c r="C66" s="33"/>
      <c r="D66" s="33" t="s">
        <v>53</v>
      </c>
      <c r="E66" s="35"/>
      <c r="F66" s="220"/>
      <c r="G66" s="34"/>
      <c r="H66" s="300"/>
      <c r="I66" s="220"/>
      <c r="J66" s="36"/>
      <c r="K66" s="295"/>
      <c r="L66" s="849"/>
      <c r="M66" s="850"/>
      <c r="N66" s="851"/>
    </row>
    <row r="67" spans="1:14" ht="39.950000000000003" customHeight="1" x14ac:dyDescent="0.25">
      <c r="A67" s="898"/>
      <c r="B67" s="901" t="s">
        <v>109</v>
      </c>
      <c r="C67" s="31" t="s">
        <v>559</v>
      </c>
      <c r="D67" s="464" t="s">
        <v>147</v>
      </c>
      <c r="E67" s="9" t="s">
        <v>22</v>
      </c>
      <c r="F67" s="225"/>
      <c r="G67" s="32">
        <v>300</v>
      </c>
      <c r="H67" s="296">
        <f>F67*G67</f>
        <v>0</v>
      </c>
      <c r="I67" s="225"/>
      <c r="J67" s="32">
        <v>400</v>
      </c>
      <c r="K67" s="296">
        <f t="shared" ref="K67:K72" si="3">I67*J67</f>
        <v>0</v>
      </c>
      <c r="L67" s="846"/>
      <c r="M67" s="847"/>
      <c r="N67" s="848"/>
    </row>
    <row r="68" spans="1:14" ht="39.950000000000003" customHeight="1" x14ac:dyDescent="0.25">
      <c r="A68" s="898"/>
      <c r="B68" s="901"/>
      <c r="C68" s="31" t="s">
        <v>560</v>
      </c>
      <c r="D68" s="437" t="s">
        <v>149</v>
      </c>
      <c r="E68" s="9" t="s">
        <v>22</v>
      </c>
      <c r="F68" s="226"/>
      <c r="G68" s="32">
        <v>400</v>
      </c>
      <c r="H68" s="297">
        <f>F68*G68</f>
        <v>0</v>
      </c>
      <c r="I68" s="226"/>
      <c r="J68" s="32">
        <v>600</v>
      </c>
      <c r="K68" s="297">
        <f t="shared" si="3"/>
        <v>0</v>
      </c>
      <c r="L68" s="852"/>
      <c r="M68" s="853"/>
      <c r="N68" s="854"/>
    </row>
    <row r="69" spans="1:14" ht="39.950000000000003" customHeight="1" x14ac:dyDescent="0.25">
      <c r="A69" s="898"/>
      <c r="B69" s="901"/>
      <c r="C69" s="21" t="s">
        <v>23</v>
      </c>
      <c r="D69" s="437" t="s">
        <v>150</v>
      </c>
      <c r="E69" s="9" t="s">
        <v>22</v>
      </c>
      <c r="F69" s="226"/>
      <c r="G69" s="32">
        <v>2000</v>
      </c>
      <c r="H69" s="297">
        <f>F69*G69</f>
        <v>0</v>
      </c>
      <c r="I69" s="226"/>
      <c r="J69" s="32">
        <v>2000</v>
      </c>
      <c r="K69" s="297">
        <f t="shared" si="3"/>
        <v>0</v>
      </c>
      <c r="L69" s="852"/>
      <c r="M69" s="853"/>
      <c r="N69" s="854"/>
    </row>
    <row r="70" spans="1:14" ht="39.950000000000003" customHeight="1" x14ac:dyDescent="0.25">
      <c r="A70" s="898"/>
      <c r="B70" s="901"/>
      <c r="C70" s="21" t="s">
        <v>24</v>
      </c>
      <c r="D70" s="437" t="s">
        <v>151</v>
      </c>
      <c r="E70" s="9" t="s">
        <v>22</v>
      </c>
      <c r="F70" s="221"/>
      <c r="G70" s="11"/>
      <c r="H70" s="301"/>
      <c r="I70" s="226"/>
      <c r="J70" s="32">
        <v>100</v>
      </c>
      <c r="K70" s="297">
        <f t="shared" si="3"/>
        <v>0</v>
      </c>
      <c r="L70" s="852"/>
      <c r="M70" s="853"/>
      <c r="N70" s="854"/>
    </row>
    <row r="71" spans="1:14" ht="39.950000000000003" customHeight="1" x14ac:dyDescent="0.25">
      <c r="A71" s="898"/>
      <c r="B71" s="901"/>
      <c r="C71" s="21" t="s">
        <v>25</v>
      </c>
      <c r="D71" s="437" t="s">
        <v>152</v>
      </c>
      <c r="E71" s="9" t="s">
        <v>22</v>
      </c>
      <c r="F71" s="221"/>
      <c r="G71" s="11"/>
      <c r="H71" s="301"/>
      <c r="I71" s="226"/>
      <c r="J71" s="32">
        <v>100</v>
      </c>
      <c r="K71" s="297">
        <f t="shared" si="3"/>
        <v>0</v>
      </c>
      <c r="L71" s="852"/>
      <c r="M71" s="853"/>
      <c r="N71" s="854"/>
    </row>
    <row r="72" spans="1:14" ht="39.950000000000003" customHeight="1" thickBot="1" x14ac:dyDescent="0.3">
      <c r="A72" s="898"/>
      <c r="B72" s="901"/>
      <c r="C72" s="21" t="s">
        <v>26</v>
      </c>
      <c r="D72" s="437" t="s">
        <v>153</v>
      </c>
      <c r="E72" s="9" t="s">
        <v>22</v>
      </c>
      <c r="F72" s="221"/>
      <c r="G72" s="11"/>
      <c r="H72" s="301"/>
      <c r="I72" s="226"/>
      <c r="J72" s="32">
        <v>100</v>
      </c>
      <c r="K72" s="297">
        <f t="shared" si="3"/>
        <v>0</v>
      </c>
      <c r="L72" s="934"/>
      <c r="M72" s="853"/>
      <c r="N72" s="854"/>
    </row>
    <row r="73" spans="1:14" ht="39.950000000000003" customHeight="1" thickBot="1" x14ac:dyDescent="0.3">
      <c r="A73" s="898"/>
      <c r="B73" s="28"/>
      <c r="C73" s="33"/>
      <c r="D73" s="33" t="s">
        <v>54</v>
      </c>
      <c r="E73" s="35"/>
      <c r="F73" s="425"/>
      <c r="G73" s="426"/>
      <c r="H73" s="427"/>
      <c r="I73" s="425"/>
      <c r="J73" s="273"/>
      <c r="K73" s="428"/>
      <c r="L73" s="936"/>
      <c r="M73" s="937"/>
      <c r="N73" s="938"/>
    </row>
    <row r="74" spans="1:14" ht="39.950000000000003" customHeight="1" x14ac:dyDescent="0.25">
      <c r="A74" s="898"/>
      <c r="B74" s="864" t="s">
        <v>110</v>
      </c>
      <c r="C74" s="38" t="s">
        <v>29</v>
      </c>
      <c r="D74" s="320" t="s">
        <v>724</v>
      </c>
      <c r="E74" s="420" t="s">
        <v>22</v>
      </c>
      <c r="F74" s="411"/>
      <c r="G74" s="412">
        <v>200</v>
      </c>
      <c r="H74" s="445">
        <f>F74*G74</f>
        <v>0</v>
      </c>
      <c r="I74" s="444"/>
      <c r="J74" s="412">
        <v>200</v>
      </c>
      <c r="K74" s="413">
        <f t="shared" ref="K74" si="4">I74*J74</f>
        <v>0</v>
      </c>
      <c r="L74" s="1007"/>
      <c r="M74" s="875"/>
      <c r="N74" s="876"/>
    </row>
    <row r="75" spans="1:14" ht="45" customHeight="1" x14ac:dyDescent="0.25">
      <c r="A75" s="898"/>
      <c r="B75" s="865"/>
      <c r="C75" s="38" t="s">
        <v>30</v>
      </c>
      <c r="D75" s="464" t="s">
        <v>154</v>
      </c>
      <c r="E75" s="283" t="s">
        <v>22</v>
      </c>
      <c r="F75" s="414"/>
      <c r="G75" s="409">
        <v>20</v>
      </c>
      <c r="H75" s="410">
        <f>F75*G75</f>
        <v>0</v>
      </c>
      <c r="I75" s="408"/>
      <c r="J75" s="409">
        <v>20</v>
      </c>
      <c r="K75" s="415">
        <f t="shared" ref="K75:K86" si="5">I75*J75</f>
        <v>0</v>
      </c>
      <c r="L75" s="905"/>
      <c r="M75" s="853"/>
      <c r="N75" s="854"/>
    </row>
    <row r="76" spans="1:14" ht="39.950000000000003" customHeight="1" x14ac:dyDescent="0.25">
      <c r="A76" s="898"/>
      <c r="B76" s="865"/>
      <c r="C76" s="24" t="s">
        <v>32</v>
      </c>
      <c r="D76" s="137" t="s">
        <v>574</v>
      </c>
      <c r="E76" s="405" t="s">
        <v>575</v>
      </c>
      <c r="F76" s="496"/>
      <c r="G76" s="439"/>
      <c r="H76" s="440"/>
      <c r="I76" s="408"/>
      <c r="J76" s="409">
        <v>1000</v>
      </c>
      <c r="K76" s="415">
        <f t="shared" si="5"/>
        <v>0</v>
      </c>
      <c r="L76" s="935" t="s">
        <v>711</v>
      </c>
      <c r="M76" s="877"/>
      <c r="N76" s="878"/>
    </row>
    <row r="77" spans="1:14" ht="39.950000000000003" customHeight="1" x14ac:dyDescent="0.25">
      <c r="A77" s="898"/>
      <c r="B77" s="865"/>
      <c r="C77" s="24" t="s">
        <v>36</v>
      </c>
      <c r="D77" s="320" t="s">
        <v>625</v>
      </c>
      <c r="E77" s="405" t="s">
        <v>578</v>
      </c>
      <c r="F77" s="497" t="s">
        <v>104</v>
      </c>
      <c r="G77" s="372" t="s">
        <v>27</v>
      </c>
      <c r="H77" s="372"/>
      <c r="I77" s="408"/>
      <c r="J77" s="409">
        <v>1000</v>
      </c>
      <c r="K77" s="415">
        <f t="shared" ref="K77" si="6">I77*J77</f>
        <v>0</v>
      </c>
      <c r="L77" s="935" t="s">
        <v>728</v>
      </c>
      <c r="M77" s="879"/>
      <c r="N77" s="880"/>
    </row>
    <row r="78" spans="1:14" ht="39.950000000000003" customHeight="1" x14ac:dyDescent="0.25">
      <c r="A78" s="898"/>
      <c r="B78" s="865"/>
      <c r="C78" s="24" t="s">
        <v>38</v>
      </c>
      <c r="D78" s="318" t="s">
        <v>726</v>
      </c>
      <c r="E78" s="405" t="s">
        <v>580</v>
      </c>
      <c r="F78" s="497" t="s">
        <v>104</v>
      </c>
      <c r="G78" s="372" t="s">
        <v>27</v>
      </c>
      <c r="H78" s="372"/>
      <c r="I78" s="176" t="s">
        <v>104</v>
      </c>
      <c r="J78" s="372" t="s">
        <v>27</v>
      </c>
      <c r="K78" s="373"/>
      <c r="L78" s="935" t="s">
        <v>35</v>
      </c>
      <c r="M78" s="879"/>
      <c r="N78" s="880"/>
    </row>
    <row r="79" spans="1:14" ht="39.950000000000003" customHeight="1" x14ac:dyDescent="0.25">
      <c r="A79" s="898"/>
      <c r="B79" s="865"/>
      <c r="C79" s="24" t="s">
        <v>41</v>
      </c>
      <c r="D79" s="465" t="s">
        <v>155</v>
      </c>
      <c r="E79" s="283" t="s">
        <v>22</v>
      </c>
      <c r="F79" s="414"/>
      <c r="G79" s="409">
        <v>200</v>
      </c>
      <c r="H79" s="410">
        <f>F79*G79</f>
        <v>0</v>
      </c>
      <c r="I79" s="408"/>
      <c r="J79" s="409">
        <v>200</v>
      </c>
      <c r="K79" s="415">
        <f t="shared" si="5"/>
        <v>0</v>
      </c>
      <c r="L79" s="905"/>
      <c r="M79" s="853"/>
      <c r="N79" s="854"/>
    </row>
    <row r="80" spans="1:14" ht="39.950000000000003" customHeight="1" x14ac:dyDescent="0.25">
      <c r="A80" s="898"/>
      <c r="B80" s="865"/>
      <c r="C80" s="24" t="s">
        <v>43</v>
      </c>
      <c r="D80" s="466" t="s">
        <v>622</v>
      </c>
      <c r="E80" s="406" t="s">
        <v>146</v>
      </c>
      <c r="F80" s="497" t="s">
        <v>104</v>
      </c>
      <c r="G80" s="372" t="s">
        <v>27</v>
      </c>
      <c r="H80" s="372"/>
      <c r="I80" s="176" t="s">
        <v>104</v>
      </c>
      <c r="J80" s="372" t="s">
        <v>27</v>
      </c>
      <c r="K80" s="373"/>
      <c r="L80" s="935" t="s">
        <v>35</v>
      </c>
      <c r="M80" s="879"/>
      <c r="N80" s="880"/>
    </row>
    <row r="81" spans="1:15" ht="39.950000000000003" customHeight="1" x14ac:dyDescent="0.25">
      <c r="A81" s="898"/>
      <c r="B81" s="865"/>
      <c r="C81" s="24" t="s">
        <v>45</v>
      </c>
      <c r="D81" s="466" t="s">
        <v>156</v>
      </c>
      <c r="E81" s="283" t="s">
        <v>22</v>
      </c>
      <c r="F81" s="414"/>
      <c r="G81" s="409">
        <v>20</v>
      </c>
      <c r="H81" s="410">
        <f>F81*G81</f>
        <v>0</v>
      </c>
      <c r="I81" s="408"/>
      <c r="J81" s="409">
        <v>20</v>
      </c>
      <c r="K81" s="415">
        <f t="shared" si="5"/>
        <v>0</v>
      </c>
      <c r="L81" s="905"/>
      <c r="M81" s="853"/>
      <c r="N81" s="854"/>
    </row>
    <row r="82" spans="1:15" ht="39.950000000000003" customHeight="1" x14ac:dyDescent="0.25">
      <c r="A82" s="898"/>
      <c r="B82" s="865"/>
      <c r="C82" s="24" t="s">
        <v>49</v>
      </c>
      <c r="D82" s="437" t="s">
        <v>157</v>
      </c>
      <c r="E82" s="283" t="s">
        <v>22</v>
      </c>
      <c r="F82" s="414"/>
      <c r="G82" s="409">
        <v>20</v>
      </c>
      <c r="H82" s="410">
        <f>F82*G82</f>
        <v>0</v>
      </c>
      <c r="I82" s="408"/>
      <c r="J82" s="409">
        <v>20</v>
      </c>
      <c r="K82" s="415">
        <f t="shared" si="5"/>
        <v>0</v>
      </c>
      <c r="L82" s="905"/>
      <c r="M82" s="853"/>
      <c r="N82" s="854"/>
    </row>
    <row r="83" spans="1:15" ht="39.950000000000003" customHeight="1" x14ac:dyDescent="0.25">
      <c r="A83" s="898"/>
      <c r="B83" s="865"/>
      <c r="C83" s="24" t="s">
        <v>50</v>
      </c>
      <c r="D83" s="465" t="s">
        <v>158</v>
      </c>
      <c r="E83" s="283" t="s">
        <v>22</v>
      </c>
      <c r="F83" s="496"/>
      <c r="G83" s="439"/>
      <c r="H83" s="440"/>
      <c r="I83" s="408"/>
      <c r="J83" s="409">
        <v>2000</v>
      </c>
      <c r="K83" s="415">
        <f t="shared" si="5"/>
        <v>0</v>
      </c>
      <c r="L83" s="905"/>
      <c r="M83" s="853"/>
      <c r="N83" s="854"/>
    </row>
    <row r="84" spans="1:15" ht="39.950000000000003" customHeight="1" x14ac:dyDescent="0.25">
      <c r="A84" s="898"/>
      <c r="B84" s="865"/>
      <c r="C84" s="24" t="s">
        <v>571</v>
      </c>
      <c r="D84" s="465" t="s">
        <v>159</v>
      </c>
      <c r="E84" s="283" t="s">
        <v>22</v>
      </c>
      <c r="F84" s="496"/>
      <c r="G84" s="439"/>
      <c r="H84" s="440"/>
      <c r="I84" s="408"/>
      <c r="J84" s="409">
        <v>20</v>
      </c>
      <c r="K84" s="415">
        <f t="shared" si="5"/>
        <v>0</v>
      </c>
      <c r="L84" s="905"/>
      <c r="M84" s="853"/>
      <c r="N84" s="854"/>
    </row>
    <row r="85" spans="1:15" ht="39.950000000000003" customHeight="1" x14ac:dyDescent="0.25">
      <c r="A85" s="898"/>
      <c r="B85" s="865"/>
      <c r="C85" s="24" t="s">
        <v>573</v>
      </c>
      <c r="D85" s="465" t="s">
        <v>65</v>
      </c>
      <c r="E85" s="7" t="s">
        <v>52</v>
      </c>
      <c r="F85" s="496"/>
      <c r="G85" s="439"/>
      <c r="H85" s="440"/>
      <c r="I85" s="408"/>
      <c r="J85" s="409">
        <v>20</v>
      </c>
      <c r="K85" s="415">
        <f t="shared" si="5"/>
        <v>0</v>
      </c>
      <c r="L85" s="905"/>
      <c r="M85" s="853"/>
      <c r="N85" s="854"/>
    </row>
    <row r="86" spans="1:15" ht="39.950000000000003" customHeight="1" thickBot="1" x14ac:dyDescent="0.3">
      <c r="A86" s="898"/>
      <c r="B86" s="866"/>
      <c r="C86" s="24" t="s">
        <v>576</v>
      </c>
      <c r="D86" s="472" t="s">
        <v>727</v>
      </c>
      <c r="E86" s="283" t="s">
        <v>22</v>
      </c>
      <c r="F86" s="498"/>
      <c r="G86" s="448"/>
      <c r="H86" s="449"/>
      <c r="I86" s="450"/>
      <c r="J86" s="418">
        <v>2000</v>
      </c>
      <c r="K86" s="419">
        <f t="shared" si="5"/>
        <v>0</v>
      </c>
      <c r="L86" s="927"/>
      <c r="M86" s="867"/>
      <c r="N86" s="868"/>
    </row>
    <row r="87" spans="1:15" ht="39.950000000000003" customHeight="1" thickBot="1" x14ac:dyDescent="0.3">
      <c r="A87" s="898"/>
      <c r="B87" s="28"/>
      <c r="C87" s="33"/>
      <c r="D87" s="33" t="s">
        <v>101</v>
      </c>
      <c r="E87" s="35"/>
      <c r="F87" s="432"/>
      <c r="G87" s="433"/>
      <c r="H87" s="434"/>
      <c r="I87" s="432"/>
      <c r="J87" s="407"/>
      <c r="K87" s="435"/>
      <c r="L87" s="939"/>
      <c r="M87" s="940"/>
      <c r="N87" s="941"/>
    </row>
    <row r="88" spans="1:15" ht="39.950000000000003" customHeight="1" x14ac:dyDescent="0.25">
      <c r="A88" s="898"/>
      <c r="B88" s="890" t="s">
        <v>111</v>
      </c>
      <c r="C88" s="39" t="s">
        <v>579</v>
      </c>
      <c r="D88" s="468" t="s">
        <v>366</v>
      </c>
      <c r="E88" s="9" t="s">
        <v>22</v>
      </c>
      <c r="F88" s="223"/>
      <c r="G88" s="14"/>
      <c r="H88" s="303"/>
      <c r="I88" s="377"/>
      <c r="J88" s="310"/>
      <c r="K88" s="310"/>
      <c r="L88" s="872" t="s">
        <v>777</v>
      </c>
      <c r="M88" s="873"/>
      <c r="N88" s="874"/>
    </row>
    <row r="89" spans="1:15" ht="39.950000000000003" customHeight="1" x14ac:dyDescent="0.25">
      <c r="A89" s="898"/>
      <c r="B89" s="890"/>
      <c r="C89" s="39" t="s">
        <v>581</v>
      </c>
      <c r="D89" s="468" t="s">
        <v>368</v>
      </c>
      <c r="E89" s="9" t="s">
        <v>365</v>
      </c>
      <c r="F89" s="223"/>
      <c r="G89" s="14"/>
      <c r="H89" s="303"/>
      <c r="I89" s="377"/>
      <c r="J89" s="310"/>
      <c r="K89" s="310"/>
      <c r="L89" s="855" t="s">
        <v>778</v>
      </c>
      <c r="M89" s="856"/>
      <c r="N89" s="857"/>
    </row>
    <row r="90" spans="1:15" ht="39.950000000000003" customHeight="1" x14ac:dyDescent="0.25">
      <c r="A90" s="898"/>
      <c r="B90" s="891"/>
      <c r="C90" s="26" t="s">
        <v>583</v>
      </c>
      <c r="D90" s="469" t="s">
        <v>367</v>
      </c>
      <c r="E90" s="9" t="s">
        <v>365</v>
      </c>
      <c r="F90" s="221"/>
      <c r="G90" s="11"/>
      <c r="H90" s="301"/>
      <c r="I90" s="377"/>
      <c r="J90" s="310"/>
      <c r="K90" s="310"/>
      <c r="L90" s="855" t="s">
        <v>779</v>
      </c>
      <c r="M90" s="856"/>
      <c r="N90" s="857"/>
    </row>
    <row r="91" spans="1:15" ht="39.950000000000003" customHeight="1" thickBot="1" x14ac:dyDescent="0.3">
      <c r="A91" s="898"/>
      <c r="B91" s="892"/>
      <c r="C91" s="641" t="s">
        <v>585</v>
      </c>
      <c r="D91" s="470" t="s">
        <v>370</v>
      </c>
      <c r="E91" s="572" t="s">
        <v>22</v>
      </c>
      <c r="F91" s="222"/>
      <c r="G91" s="12"/>
      <c r="H91" s="302"/>
      <c r="I91" s="576"/>
      <c r="J91" s="311"/>
      <c r="K91" s="311"/>
      <c r="L91" s="840" t="s">
        <v>777</v>
      </c>
      <c r="M91" s="841"/>
      <c r="N91" s="842"/>
    </row>
    <row r="92" spans="1:15" ht="19.5" thickBot="1" x14ac:dyDescent="0.3">
      <c r="A92" s="899"/>
      <c r="B92" s="671"/>
      <c r="C92" s="682"/>
      <c r="D92" s="673"/>
      <c r="E92" s="678"/>
      <c r="F92" s="679"/>
      <c r="G92" s="653"/>
      <c r="H92" s="680"/>
      <c r="I92" s="681"/>
      <c r="J92" s="653"/>
      <c r="K92" s="653"/>
      <c r="L92" s="683"/>
      <c r="M92" s="683"/>
      <c r="N92" s="684"/>
      <c r="O92" s="98"/>
    </row>
    <row r="93" spans="1:15" ht="39.950000000000003" customHeight="1" thickBot="1" x14ac:dyDescent="0.3">
      <c r="A93" s="898"/>
      <c r="B93" s="429"/>
      <c r="C93" s="430"/>
      <c r="D93" s="430" t="s">
        <v>139</v>
      </c>
      <c r="E93" s="431"/>
      <c r="F93" s="660" t="s">
        <v>14</v>
      </c>
      <c r="G93" s="433"/>
      <c r="H93" s="434"/>
      <c r="I93" s="432"/>
      <c r="J93" s="407"/>
      <c r="K93" s="435"/>
      <c r="L93" s="837" t="s">
        <v>789</v>
      </c>
      <c r="M93" s="838"/>
      <c r="N93" s="839"/>
    </row>
    <row r="94" spans="1:15" ht="58.5" customHeight="1" thickBot="1" x14ac:dyDescent="0.3">
      <c r="A94" s="898"/>
      <c r="B94" s="549" t="s">
        <v>112</v>
      </c>
      <c r="C94" s="650" t="s">
        <v>586</v>
      </c>
      <c r="D94" s="404" t="s">
        <v>140</v>
      </c>
      <c r="E94" s="583" t="s">
        <v>74</v>
      </c>
      <c r="F94" s="664"/>
      <c r="G94" s="311"/>
      <c r="H94" s="311"/>
      <c r="I94" s="311"/>
      <c r="J94" s="311"/>
      <c r="K94" s="311"/>
      <c r="L94" s="834" t="s">
        <v>776</v>
      </c>
      <c r="M94" s="835"/>
      <c r="N94" s="836"/>
    </row>
    <row r="95" spans="1:15" ht="19.5" thickBot="1" x14ac:dyDescent="0.3">
      <c r="A95" s="899"/>
      <c r="B95" s="671"/>
      <c r="C95" s="672"/>
      <c r="D95" s="673"/>
      <c r="E95" s="653"/>
      <c r="F95" s="670"/>
      <c r="G95" s="670"/>
      <c r="H95" s="670"/>
      <c r="I95" s="670"/>
      <c r="J95" s="653"/>
      <c r="K95" s="653"/>
      <c r="L95" s="674"/>
      <c r="M95" s="674"/>
      <c r="N95" s="675"/>
    </row>
    <row r="96" spans="1:15" ht="39.950000000000003" customHeight="1" thickBot="1" x14ac:dyDescent="0.3">
      <c r="A96" s="898"/>
      <c r="B96" s="429"/>
      <c r="C96" s="430"/>
      <c r="D96" s="430" t="s">
        <v>144</v>
      </c>
      <c r="E96" s="431"/>
      <c r="F96" s="660" t="s">
        <v>14</v>
      </c>
      <c r="G96" s="433"/>
      <c r="H96" s="434"/>
      <c r="I96" s="432"/>
      <c r="J96" s="407"/>
      <c r="K96" s="435"/>
      <c r="L96" s="837" t="s">
        <v>789</v>
      </c>
      <c r="M96" s="838"/>
      <c r="N96" s="839"/>
    </row>
    <row r="97" spans="1:14" ht="39.950000000000003" customHeight="1" thickBot="1" x14ac:dyDescent="0.3">
      <c r="A97" s="898"/>
      <c r="B97" s="329" t="s">
        <v>142</v>
      </c>
      <c r="C97" s="43" t="s">
        <v>51</v>
      </c>
      <c r="D97" s="44" t="s">
        <v>141</v>
      </c>
      <c r="E97" s="44" t="s">
        <v>369</v>
      </c>
      <c r="F97" s="377"/>
      <c r="G97" s="45"/>
      <c r="H97" s="298"/>
      <c r="I97" s="311"/>
      <c r="J97" s="45"/>
      <c r="K97" s="298"/>
      <c r="L97" s="843" t="s">
        <v>781</v>
      </c>
      <c r="M97" s="844"/>
      <c r="N97" s="845"/>
    </row>
    <row r="98" spans="1:14" ht="39.950000000000003" customHeight="1" thickBot="1" x14ac:dyDescent="0.3">
      <c r="A98" s="900"/>
      <c r="B98" s="858" t="s">
        <v>790</v>
      </c>
      <c r="C98" s="858"/>
      <c r="D98" s="858"/>
      <c r="E98" s="858"/>
      <c r="F98" s="920">
        <f>SUM(H63:H82)+SUM(K63:K86)</f>
        <v>0</v>
      </c>
      <c r="G98" s="860"/>
      <c r="H98" s="860"/>
      <c r="I98" s="860"/>
      <c r="J98" s="860"/>
      <c r="K98" s="921"/>
      <c r="L98" s="861"/>
      <c r="M98" s="862"/>
      <c r="N98" s="863"/>
    </row>
    <row r="99" spans="1:14" ht="39.950000000000003" customHeight="1" x14ac:dyDescent="0.3"/>
    <row r="100" spans="1:14" ht="39.950000000000003" customHeight="1" x14ac:dyDescent="0.25">
      <c r="A100" s="904" t="s">
        <v>179</v>
      </c>
      <c r="B100" s="904"/>
      <c r="C100" s="904"/>
      <c r="D100" s="904"/>
      <c r="E100" s="562"/>
    </row>
    <row r="101" spans="1:14" ht="39.950000000000003" customHeight="1" x14ac:dyDescent="0.25">
      <c r="A101" s="922" t="s">
        <v>719</v>
      </c>
      <c r="B101" s="922"/>
      <c r="C101" s="922"/>
      <c r="D101" s="561"/>
    </row>
    <row r="102" spans="1:14" ht="39.950000000000003" customHeight="1" thickBot="1" x14ac:dyDescent="0.3">
      <c r="A102" s="903" t="s">
        <v>177</v>
      </c>
      <c r="B102" s="903"/>
      <c r="C102" s="903"/>
      <c r="D102" s="471" t="s">
        <v>405</v>
      </c>
      <c r="H102" s="422"/>
    </row>
    <row r="103" spans="1:14" ht="39.950000000000003" customHeight="1" x14ac:dyDescent="0.25">
      <c r="A103" s="912" t="s">
        <v>178</v>
      </c>
      <c r="B103" s="914" t="s">
        <v>7</v>
      </c>
      <c r="C103" s="916" t="s">
        <v>8</v>
      </c>
      <c r="D103" s="893" t="s">
        <v>9</v>
      </c>
      <c r="E103" s="895" t="s">
        <v>143</v>
      </c>
      <c r="F103" s="923" t="s">
        <v>11</v>
      </c>
      <c r="G103" s="832"/>
      <c r="H103" s="832"/>
      <c r="I103" s="911" t="s">
        <v>667</v>
      </c>
      <c r="J103" s="832"/>
      <c r="K103" s="925"/>
      <c r="L103" s="881" t="s">
        <v>13</v>
      </c>
      <c r="M103" s="882"/>
      <c r="N103" s="883"/>
    </row>
    <row r="104" spans="1:14" ht="39.950000000000003" customHeight="1" thickBot="1" x14ac:dyDescent="0.3">
      <c r="A104" s="913"/>
      <c r="B104" s="915"/>
      <c r="C104" s="917"/>
      <c r="D104" s="894"/>
      <c r="E104" s="896"/>
      <c r="F104" s="228" t="s">
        <v>14</v>
      </c>
      <c r="G104" s="30" t="s">
        <v>15</v>
      </c>
      <c r="H104" s="315" t="s">
        <v>16</v>
      </c>
      <c r="I104" s="286" t="s">
        <v>14</v>
      </c>
      <c r="J104" s="30" t="s">
        <v>17</v>
      </c>
      <c r="K104" s="304" t="s">
        <v>16</v>
      </c>
      <c r="L104" s="884"/>
      <c r="M104" s="885"/>
      <c r="N104" s="886"/>
    </row>
    <row r="105" spans="1:14" ht="39.950000000000003" customHeight="1" thickBot="1" x14ac:dyDescent="0.3">
      <c r="A105" s="897" t="str">
        <f>A100</f>
        <v>CHINA</v>
      </c>
      <c r="B105" s="27"/>
      <c r="C105" s="34"/>
      <c r="D105" s="27" t="s">
        <v>99</v>
      </c>
      <c r="E105" s="35"/>
      <c r="F105" s="220"/>
      <c r="G105" s="34"/>
      <c r="H105" s="300"/>
      <c r="I105" s="220"/>
      <c r="J105" s="36"/>
      <c r="K105" s="295"/>
      <c r="L105" s="887"/>
      <c r="M105" s="888"/>
      <c r="N105" s="889"/>
    </row>
    <row r="106" spans="1:14" ht="39.950000000000003" customHeight="1" thickBot="1" x14ac:dyDescent="0.3">
      <c r="A106" s="898"/>
      <c r="B106" s="328" t="s">
        <v>103</v>
      </c>
      <c r="C106" s="31" t="s">
        <v>19</v>
      </c>
      <c r="D106" s="319" t="s">
        <v>624</v>
      </c>
      <c r="E106" s="9" t="s">
        <v>22</v>
      </c>
      <c r="F106" s="225"/>
      <c r="G106" s="32">
        <v>1100</v>
      </c>
      <c r="H106" s="296">
        <f>F106*G106</f>
        <v>0</v>
      </c>
      <c r="I106" s="225"/>
      <c r="J106" s="32">
        <v>1100</v>
      </c>
      <c r="K106" s="296">
        <f>I106*J106</f>
        <v>0</v>
      </c>
      <c r="L106" s="852"/>
      <c r="M106" s="853"/>
      <c r="N106" s="854"/>
    </row>
    <row r="107" spans="1:14" ht="39.950000000000003" customHeight="1" thickBot="1" x14ac:dyDescent="0.3">
      <c r="A107" s="898"/>
      <c r="B107" s="28"/>
      <c r="C107" s="34"/>
      <c r="D107" s="33" t="s">
        <v>48</v>
      </c>
      <c r="E107" s="35"/>
      <c r="F107" s="220"/>
      <c r="G107" s="34"/>
      <c r="H107" s="300"/>
      <c r="I107" s="220"/>
      <c r="J107" s="36"/>
      <c r="K107" s="295"/>
      <c r="L107" s="849"/>
      <c r="M107" s="850"/>
      <c r="N107" s="851"/>
    </row>
    <row r="108" spans="1:14" ht="39.950000000000003" customHeight="1" thickBot="1" x14ac:dyDescent="0.3">
      <c r="A108" s="898"/>
      <c r="B108" s="328" t="s">
        <v>108</v>
      </c>
      <c r="C108" s="31" t="s">
        <v>21</v>
      </c>
      <c r="D108" s="464" t="s">
        <v>148</v>
      </c>
      <c r="E108" s="9" t="s">
        <v>22</v>
      </c>
      <c r="F108" s="225"/>
      <c r="G108" s="32">
        <v>11000</v>
      </c>
      <c r="H108" s="296">
        <f>F108*G108</f>
        <v>0</v>
      </c>
      <c r="I108" s="225"/>
      <c r="J108" s="32">
        <v>22000</v>
      </c>
      <c r="K108" s="296">
        <f>I108*J108</f>
        <v>0</v>
      </c>
      <c r="L108" s="846"/>
      <c r="M108" s="847"/>
      <c r="N108" s="848"/>
    </row>
    <row r="109" spans="1:14" ht="39.950000000000003" customHeight="1" thickBot="1" x14ac:dyDescent="0.3">
      <c r="A109" s="898"/>
      <c r="B109" s="28"/>
      <c r="C109" s="33"/>
      <c r="D109" s="33" t="s">
        <v>53</v>
      </c>
      <c r="E109" s="35"/>
      <c r="F109" s="220"/>
      <c r="G109" s="34"/>
      <c r="H109" s="300"/>
      <c r="I109" s="220"/>
      <c r="J109" s="36"/>
      <c r="K109" s="295"/>
      <c r="L109" s="849"/>
      <c r="M109" s="850"/>
      <c r="N109" s="851"/>
    </row>
    <row r="110" spans="1:14" ht="39.950000000000003" customHeight="1" x14ac:dyDescent="0.25">
      <c r="A110" s="898"/>
      <c r="B110" s="901" t="s">
        <v>109</v>
      </c>
      <c r="C110" s="31" t="s">
        <v>559</v>
      </c>
      <c r="D110" s="464" t="s">
        <v>147</v>
      </c>
      <c r="E110" s="9" t="s">
        <v>22</v>
      </c>
      <c r="F110" s="225"/>
      <c r="G110" s="32">
        <v>1650</v>
      </c>
      <c r="H110" s="296">
        <f>F110*G110</f>
        <v>0</v>
      </c>
      <c r="I110" s="225"/>
      <c r="J110" s="32">
        <v>2200</v>
      </c>
      <c r="K110" s="296">
        <f t="shared" ref="K110:K115" si="7">I110*J110</f>
        <v>0</v>
      </c>
      <c r="L110" s="846"/>
      <c r="M110" s="847"/>
      <c r="N110" s="848"/>
    </row>
    <row r="111" spans="1:14" ht="39.950000000000003" customHeight="1" x14ac:dyDescent="0.25">
      <c r="A111" s="898"/>
      <c r="B111" s="901"/>
      <c r="C111" s="31" t="s">
        <v>560</v>
      </c>
      <c r="D111" s="437" t="s">
        <v>149</v>
      </c>
      <c r="E111" s="9" t="s">
        <v>22</v>
      </c>
      <c r="F111" s="226"/>
      <c r="G111" s="32">
        <v>2200</v>
      </c>
      <c r="H111" s="297">
        <f>F111*G111</f>
        <v>0</v>
      </c>
      <c r="I111" s="226"/>
      <c r="J111" s="32">
        <v>3300</v>
      </c>
      <c r="K111" s="297">
        <f t="shared" si="7"/>
        <v>0</v>
      </c>
      <c r="L111" s="852"/>
      <c r="M111" s="853"/>
      <c r="N111" s="854"/>
    </row>
    <row r="112" spans="1:14" ht="39.950000000000003" customHeight="1" x14ac:dyDescent="0.25">
      <c r="A112" s="898"/>
      <c r="B112" s="901"/>
      <c r="C112" s="21" t="s">
        <v>23</v>
      </c>
      <c r="D112" s="437" t="s">
        <v>150</v>
      </c>
      <c r="E112" s="9" t="s">
        <v>22</v>
      </c>
      <c r="F112" s="226"/>
      <c r="G112" s="32">
        <v>11000</v>
      </c>
      <c r="H112" s="297">
        <f>F112*G112</f>
        <v>0</v>
      </c>
      <c r="I112" s="226"/>
      <c r="J112" s="32">
        <v>11000</v>
      </c>
      <c r="K112" s="297">
        <f t="shared" si="7"/>
        <v>0</v>
      </c>
      <c r="L112" s="852"/>
      <c r="M112" s="853"/>
      <c r="N112" s="854"/>
    </row>
    <row r="113" spans="1:14" ht="39.950000000000003" customHeight="1" x14ac:dyDescent="0.25">
      <c r="A113" s="898"/>
      <c r="B113" s="901"/>
      <c r="C113" s="21" t="s">
        <v>24</v>
      </c>
      <c r="D113" s="437" t="s">
        <v>151</v>
      </c>
      <c r="E113" s="9" t="s">
        <v>22</v>
      </c>
      <c r="F113" s="221"/>
      <c r="G113" s="11"/>
      <c r="H113" s="301"/>
      <c r="I113" s="226"/>
      <c r="J113" s="32">
        <v>550</v>
      </c>
      <c r="K113" s="297">
        <f t="shared" si="7"/>
        <v>0</v>
      </c>
      <c r="L113" s="852"/>
      <c r="M113" s="853"/>
      <c r="N113" s="854"/>
    </row>
    <row r="114" spans="1:14" ht="39.950000000000003" customHeight="1" x14ac:dyDescent="0.25">
      <c r="A114" s="898"/>
      <c r="B114" s="901"/>
      <c r="C114" s="21" t="s">
        <v>25</v>
      </c>
      <c r="D114" s="437" t="s">
        <v>152</v>
      </c>
      <c r="E114" s="9" t="s">
        <v>22</v>
      </c>
      <c r="F114" s="221"/>
      <c r="G114" s="11"/>
      <c r="H114" s="301"/>
      <c r="I114" s="226"/>
      <c r="J114" s="32">
        <v>550</v>
      </c>
      <c r="K114" s="297">
        <f t="shared" si="7"/>
        <v>0</v>
      </c>
      <c r="L114" s="852"/>
      <c r="M114" s="853"/>
      <c r="N114" s="854"/>
    </row>
    <row r="115" spans="1:14" ht="39.950000000000003" customHeight="1" thickBot="1" x14ac:dyDescent="0.3">
      <c r="A115" s="898"/>
      <c r="B115" s="901"/>
      <c r="C115" s="21" t="s">
        <v>26</v>
      </c>
      <c r="D115" s="437" t="s">
        <v>153</v>
      </c>
      <c r="E115" s="9" t="s">
        <v>22</v>
      </c>
      <c r="F115" s="221"/>
      <c r="G115" s="11"/>
      <c r="H115" s="301"/>
      <c r="I115" s="226"/>
      <c r="J115" s="32">
        <v>550</v>
      </c>
      <c r="K115" s="297">
        <f t="shared" si="7"/>
        <v>0</v>
      </c>
      <c r="L115" s="852"/>
      <c r="M115" s="853"/>
      <c r="N115" s="854"/>
    </row>
    <row r="116" spans="1:14" ht="39.950000000000003" customHeight="1" thickBot="1" x14ac:dyDescent="0.3">
      <c r="A116" s="898"/>
      <c r="B116" s="28"/>
      <c r="C116" s="33"/>
      <c r="D116" s="33" t="s">
        <v>54</v>
      </c>
      <c r="E116" s="35"/>
      <c r="F116" s="425"/>
      <c r="G116" s="426"/>
      <c r="H116" s="427"/>
      <c r="I116" s="425"/>
      <c r="J116" s="273"/>
      <c r="K116" s="428"/>
      <c r="L116" s="849"/>
      <c r="M116" s="850"/>
      <c r="N116" s="851"/>
    </row>
    <row r="117" spans="1:14" ht="39.950000000000003" customHeight="1" x14ac:dyDescent="0.25">
      <c r="A117" s="898"/>
      <c r="B117" s="864" t="s">
        <v>110</v>
      </c>
      <c r="C117" s="38" t="s">
        <v>29</v>
      </c>
      <c r="D117" s="320" t="s">
        <v>724</v>
      </c>
      <c r="E117" s="420" t="s">
        <v>22</v>
      </c>
      <c r="F117" s="411"/>
      <c r="G117" s="412">
        <v>1100</v>
      </c>
      <c r="H117" s="445">
        <f>F117*G117</f>
        <v>0</v>
      </c>
      <c r="I117" s="444"/>
      <c r="J117" s="412">
        <v>1100</v>
      </c>
      <c r="K117" s="413">
        <f t="shared" ref="K117:K120" si="8">I117*J117</f>
        <v>0</v>
      </c>
      <c r="L117" s="1007"/>
      <c r="M117" s="875"/>
      <c r="N117" s="876"/>
    </row>
    <row r="118" spans="1:14" ht="39.950000000000003" customHeight="1" x14ac:dyDescent="0.25">
      <c r="A118" s="898"/>
      <c r="B118" s="865"/>
      <c r="C118" s="38" t="s">
        <v>30</v>
      </c>
      <c r="D118" s="464" t="s">
        <v>154</v>
      </c>
      <c r="E118" s="283" t="s">
        <v>22</v>
      </c>
      <c r="F118" s="414"/>
      <c r="G118" s="409">
        <v>110</v>
      </c>
      <c r="H118" s="410">
        <f>F118*G118</f>
        <v>0</v>
      </c>
      <c r="I118" s="408"/>
      <c r="J118" s="409">
        <v>110</v>
      </c>
      <c r="K118" s="415">
        <f t="shared" si="8"/>
        <v>0</v>
      </c>
      <c r="L118" s="905"/>
      <c r="M118" s="853"/>
      <c r="N118" s="854"/>
    </row>
    <row r="119" spans="1:14" ht="39.950000000000003" customHeight="1" x14ac:dyDescent="0.25">
      <c r="A119" s="898"/>
      <c r="B119" s="865"/>
      <c r="C119" s="24" t="s">
        <v>32</v>
      </c>
      <c r="D119" s="137" t="s">
        <v>574</v>
      </c>
      <c r="E119" s="405" t="s">
        <v>575</v>
      </c>
      <c r="F119" s="496"/>
      <c r="G119" s="439"/>
      <c r="H119" s="440"/>
      <c r="I119" s="408"/>
      <c r="J119" s="409">
        <v>5500</v>
      </c>
      <c r="K119" s="415">
        <f t="shared" si="8"/>
        <v>0</v>
      </c>
      <c r="L119" s="935" t="s">
        <v>711</v>
      </c>
      <c r="M119" s="877"/>
      <c r="N119" s="878"/>
    </row>
    <row r="120" spans="1:14" ht="39.950000000000003" customHeight="1" x14ac:dyDescent="0.25">
      <c r="A120" s="898"/>
      <c r="B120" s="865"/>
      <c r="C120" s="24" t="s">
        <v>36</v>
      </c>
      <c r="D120" s="320" t="s">
        <v>625</v>
      </c>
      <c r="E120" s="405" t="s">
        <v>578</v>
      </c>
      <c r="F120" s="497" t="s">
        <v>104</v>
      </c>
      <c r="G120" s="372" t="s">
        <v>27</v>
      </c>
      <c r="H120" s="372"/>
      <c r="I120" s="408"/>
      <c r="J120" s="409">
        <v>5500</v>
      </c>
      <c r="K120" s="415">
        <f t="shared" si="8"/>
        <v>0</v>
      </c>
      <c r="L120" s="935" t="s">
        <v>728</v>
      </c>
      <c r="M120" s="879"/>
      <c r="N120" s="880"/>
    </row>
    <row r="121" spans="1:14" ht="39.950000000000003" customHeight="1" x14ac:dyDescent="0.25">
      <c r="A121" s="898"/>
      <c r="B121" s="865"/>
      <c r="C121" s="24" t="s">
        <v>38</v>
      </c>
      <c r="D121" s="318" t="s">
        <v>726</v>
      </c>
      <c r="E121" s="405" t="s">
        <v>580</v>
      </c>
      <c r="F121" s="497" t="s">
        <v>104</v>
      </c>
      <c r="G121" s="372" t="s">
        <v>27</v>
      </c>
      <c r="H121" s="372"/>
      <c r="I121" s="176" t="s">
        <v>104</v>
      </c>
      <c r="J121" s="372" t="s">
        <v>27</v>
      </c>
      <c r="K121" s="373"/>
      <c r="L121" s="935" t="s">
        <v>35</v>
      </c>
      <c r="M121" s="879"/>
      <c r="N121" s="880"/>
    </row>
    <row r="122" spans="1:14" ht="39.950000000000003" customHeight="1" x14ac:dyDescent="0.25">
      <c r="A122" s="898"/>
      <c r="B122" s="865"/>
      <c r="C122" s="24" t="s">
        <v>41</v>
      </c>
      <c r="D122" s="465" t="s">
        <v>155</v>
      </c>
      <c r="E122" s="283" t="s">
        <v>22</v>
      </c>
      <c r="F122" s="414"/>
      <c r="G122" s="409">
        <v>1100</v>
      </c>
      <c r="H122" s="410">
        <f>F122*G122</f>
        <v>0</v>
      </c>
      <c r="I122" s="408"/>
      <c r="J122" s="409">
        <v>1100</v>
      </c>
      <c r="K122" s="415">
        <f t="shared" ref="K122" si="9">I122*J122</f>
        <v>0</v>
      </c>
      <c r="L122" s="905"/>
      <c r="M122" s="853"/>
      <c r="N122" s="854"/>
    </row>
    <row r="123" spans="1:14" ht="39.950000000000003" customHeight="1" x14ac:dyDescent="0.25">
      <c r="A123" s="898"/>
      <c r="B123" s="865"/>
      <c r="C123" s="24" t="s">
        <v>43</v>
      </c>
      <c r="D123" s="466" t="s">
        <v>622</v>
      </c>
      <c r="E123" s="406" t="s">
        <v>146</v>
      </c>
      <c r="F123" s="497" t="s">
        <v>104</v>
      </c>
      <c r="G123" s="372" t="s">
        <v>27</v>
      </c>
      <c r="H123" s="372"/>
      <c r="I123" s="176" t="s">
        <v>104</v>
      </c>
      <c r="J123" s="372" t="s">
        <v>27</v>
      </c>
      <c r="K123" s="373"/>
      <c r="L123" s="935" t="s">
        <v>35</v>
      </c>
      <c r="M123" s="879"/>
      <c r="N123" s="880"/>
    </row>
    <row r="124" spans="1:14" ht="39.950000000000003" customHeight="1" x14ac:dyDescent="0.25">
      <c r="A124" s="898"/>
      <c r="B124" s="865"/>
      <c r="C124" s="24" t="s">
        <v>45</v>
      </c>
      <c r="D124" s="466" t="s">
        <v>156</v>
      </c>
      <c r="E124" s="283" t="s">
        <v>22</v>
      </c>
      <c r="F124" s="414"/>
      <c r="G124" s="409">
        <v>110</v>
      </c>
      <c r="H124" s="410">
        <f>F124*G124</f>
        <v>0</v>
      </c>
      <c r="I124" s="408"/>
      <c r="J124" s="409">
        <v>110</v>
      </c>
      <c r="K124" s="415">
        <f t="shared" ref="K124:K129" si="10">I124*J124</f>
        <v>0</v>
      </c>
      <c r="L124" s="905"/>
      <c r="M124" s="853"/>
      <c r="N124" s="854"/>
    </row>
    <row r="125" spans="1:14" ht="39.950000000000003" customHeight="1" x14ac:dyDescent="0.25">
      <c r="A125" s="898"/>
      <c r="B125" s="865"/>
      <c r="C125" s="24" t="s">
        <v>49</v>
      </c>
      <c r="D125" s="437" t="s">
        <v>157</v>
      </c>
      <c r="E125" s="283" t="s">
        <v>22</v>
      </c>
      <c r="F125" s="414"/>
      <c r="G125" s="409">
        <v>110</v>
      </c>
      <c r="H125" s="410">
        <f>F125*G125</f>
        <v>0</v>
      </c>
      <c r="I125" s="408"/>
      <c r="J125" s="409">
        <v>110</v>
      </c>
      <c r="K125" s="415">
        <f t="shared" si="10"/>
        <v>0</v>
      </c>
      <c r="L125" s="905"/>
      <c r="M125" s="853"/>
      <c r="N125" s="854"/>
    </row>
    <row r="126" spans="1:14" ht="39.950000000000003" customHeight="1" x14ac:dyDescent="0.25">
      <c r="A126" s="898"/>
      <c r="B126" s="865"/>
      <c r="C126" s="24" t="s">
        <v>50</v>
      </c>
      <c r="D126" s="465" t="s">
        <v>158</v>
      </c>
      <c r="E126" s="283" t="s">
        <v>22</v>
      </c>
      <c r="F126" s="496"/>
      <c r="G126" s="439"/>
      <c r="H126" s="440"/>
      <c r="I126" s="408"/>
      <c r="J126" s="409">
        <v>11000</v>
      </c>
      <c r="K126" s="415">
        <f t="shared" si="10"/>
        <v>0</v>
      </c>
      <c r="L126" s="905"/>
      <c r="M126" s="853"/>
      <c r="N126" s="854"/>
    </row>
    <row r="127" spans="1:14" ht="39.950000000000003" customHeight="1" x14ac:dyDescent="0.25">
      <c r="A127" s="898"/>
      <c r="B127" s="865"/>
      <c r="C127" s="24" t="s">
        <v>571</v>
      </c>
      <c r="D127" s="465" t="s">
        <v>159</v>
      </c>
      <c r="E127" s="283" t="s">
        <v>22</v>
      </c>
      <c r="F127" s="496"/>
      <c r="G127" s="439"/>
      <c r="H127" s="440"/>
      <c r="I127" s="408"/>
      <c r="J127" s="409">
        <v>110</v>
      </c>
      <c r="K127" s="415">
        <f t="shared" si="10"/>
        <v>0</v>
      </c>
      <c r="L127" s="905"/>
      <c r="M127" s="853"/>
      <c r="N127" s="854"/>
    </row>
    <row r="128" spans="1:14" ht="39.950000000000003" customHeight="1" x14ac:dyDescent="0.25">
      <c r="A128" s="898"/>
      <c r="B128" s="865"/>
      <c r="C128" s="24" t="s">
        <v>573</v>
      </c>
      <c r="D128" s="465" t="s">
        <v>65</v>
      </c>
      <c r="E128" s="7" t="s">
        <v>52</v>
      </c>
      <c r="F128" s="496"/>
      <c r="G128" s="439"/>
      <c r="H128" s="440"/>
      <c r="I128" s="408"/>
      <c r="J128" s="409">
        <v>110</v>
      </c>
      <c r="K128" s="415">
        <f t="shared" si="10"/>
        <v>0</v>
      </c>
      <c r="L128" s="905"/>
      <c r="M128" s="853"/>
      <c r="N128" s="854"/>
    </row>
    <row r="129" spans="1:14" ht="39.950000000000003" customHeight="1" thickBot="1" x14ac:dyDescent="0.3">
      <c r="A129" s="898"/>
      <c r="B129" s="866"/>
      <c r="C129" s="24" t="s">
        <v>576</v>
      </c>
      <c r="D129" s="472" t="s">
        <v>727</v>
      </c>
      <c r="E129" s="283" t="s">
        <v>22</v>
      </c>
      <c r="F129" s="498"/>
      <c r="G129" s="448"/>
      <c r="H129" s="449"/>
      <c r="I129" s="450"/>
      <c r="J129" s="418">
        <v>11000</v>
      </c>
      <c r="K129" s="419">
        <f t="shared" si="10"/>
        <v>0</v>
      </c>
      <c r="L129" s="927"/>
      <c r="M129" s="867"/>
      <c r="N129" s="868"/>
    </row>
    <row r="130" spans="1:14" ht="39.950000000000003" customHeight="1" thickBot="1" x14ac:dyDescent="0.3">
      <c r="A130" s="898"/>
      <c r="B130" s="28"/>
      <c r="C130" s="33"/>
      <c r="D130" s="33" t="s">
        <v>101</v>
      </c>
      <c r="E130" s="35"/>
      <c r="F130" s="432"/>
      <c r="G130" s="433"/>
      <c r="H130" s="434"/>
      <c r="I130" s="432"/>
      <c r="J130" s="407"/>
      <c r="K130" s="435"/>
      <c r="L130" s="849"/>
      <c r="M130" s="850"/>
      <c r="N130" s="851"/>
    </row>
    <row r="131" spans="1:14" ht="39.950000000000003" customHeight="1" x14ac:dyDescent="0.25">
      <c r="A131" s="898"/>
      <c r="B131" s="890" t="s">
        <v>111</v>
      </c>
      <c r="C131" s="39" t="s">
        <v>579</v>
      </c>
      <c r="D131" s="468" t="s">
        <v>366</v>
      </c>
      <c r="E131" s="9" t="s">
        <v>22</v>
      </c>
      <c r="F131" s="223"/>
      <c r="G131" s="14"/>
      <c r="H131" s="303"/>
      <c r="I131" s="377"/>
      <c r="J131" s="14"/>
      <c r="K131" s="14"/>
      <c r="L131" s="872" t="s">
        <v>777</v>
      </c>
      <c r="M131" s="873"/>
      <c r="N131" s="874"/>
    </row>
    <row r="132" spans="1:14" ht="39.950000000000003" customHeight="1" x14ac:dyDescent="0.25">
      <c r="A132" s="898"/>
      <c r="B132" s="890"/>
      <c r="C132" s="39" t="s">
        <v>581</v>
      </c>
      <c r="D132" s="468" t="s">
        <v>368</v>
      </c>
      <c r="E132" s="9" t="s">
        <v>365</v>
      </c>
      <c r="F132" s="223"/>
      <c r="G132" s="14"/>
      <c r="H132" s="303"/>
      <c r="I132" s="377"/>
      <c r="J132" s="14"/>
      <c r="K132" s="14"/>
      <c r="L132" s="855" t="s">
        <v>778</v>
      </c>
      <c r="M132" s="856"/>
      <c r="N132" s="857"/>
    </row>
    <row r="133" spans="1:14" ht="39.950000000000003" customHeight="1" x14ac:dyDescent="0.25">
      <c r="A133" s="898"/>
      <c r="B133" s="891"/>
      <c r="C133" s="26" t="s">
        <v>583</v>
      </c>
      <c r="D133" s="469" t="s">
        <v>367</v>
      </c>
      <c r="E133" s="9" t="s">
        <v>365</v>
      </c>
      <c r="F133" s="221"/>
      <c r="G133" s="11"/>
      <c r="H133" s="301"/>
      <c r="I133" s="377"/>
      <c r="J133" s="11"/>
      <c r="K133" s="11"/>
      <c r="L133" s="855" t="s">
        <v>779</v>
      </c>
      <c r="M133" s="856"/>
      <c r="N133" s="857"/>
    </row>
    <row r="134" spans="1:14" ht="39.950000000000003" customHeight="1" thickBot="1" x14ac:dyDescent="0.3">
      <c r="A134" s="898"/>
      <c r="B134" s="892"/>
      <c r="C134" s="641" t="s">
        <v>585</v>
      </c>
      <c r="D134" s="470" t="s">
        <v>102</v>
      </c>
      <c r="E134" s="572" t="s">
        <v>22</v>
      </c>
      <c r="F134" s="222"/>
      <c r="G134" s="12"/>
      <c r="H134" s="302"/>
      <c r="I134" s="576"/>
      <c r="J134" s="12"/>
      <c r="K134" s="12"/>
      <c r="L134" s="840" t="s">
        <v>777</v>
      </c>
      <c r="M134" s="841"/>
      <c r="N134" s="842"/>
    </row>
    <row r="135" spans="1:14" ht="39.950000000000003" customHeight="1" thickBot="1" x14ac:dyDescent="0.3">
      <c r="A135" s="899"/>
      <c r="B135" s="671"/>
      <c r="C135" s="682"/>
      <c r="D135" s="673"/>
      <c r="E135" s="678"/>
      <c r="F135" s="679"/>
      <c r="G135" s="653"/>
      <c r="H135" s="680"/>
      <c r="I135" s="681"/>
      <c r="J135" s="653"/>
      <c r="K135" s="653"/>
      <c r="L135" s="683"/>
      <c r="M135" s="683"/>
      <c r="N135" s="684"/>
    </row>
    <row r="136" spans="1:14" ht="39.950000000000003" customHeight="1" thickBot="1" x14ac:dyDescent="0.3">
      <c r="A136" s="898"/>
      <c r="B136" s="429"/>
      <c r="C136" s="430"/>
      <c r="D136" s="430" t="s">
        <v>139</v>
      </c>
      <c r="E136" s="431"/>
      <c r="F136" s="660" t="s">
        <v>14</v>
      </c>
      <c r="G136" s="433"/>
      <c r="H136" s="434"/>
      <c r="I136" s="432"/>
      <c r="J136" s="407"/>
      <c r="K136" s="435"/>
      <c r="L136" s="837" t="s">
        <v>789</v>
      </c>
      <c r="M136" s="838"/>
      <c r="N136" s="839"/>
    </row>
    <row r="137" spans="1:14" ht="56.1" customHeight="1" thickBot="1" x14ac:dyDescent="0.3">
      <c r="A137" s="898"/>
      <c r="B137" s="549" t="s">
        <v>112</v>
      </c>
      <c r="C137" s="650" t="s">
        <v>586</v>
      </c>
      <c r="D137" s="404" t="s">
        <v>140</v>
      </c>
      <c r="E137" s="583" t="s">
        <v>74</v>
      </c>
      <c r="F137" s="664"/>
      <c r="G137" s="311"/>
      <c r="H137" s="311"/>
      <c r="I137" s="311"/>
      <c r="J137" s="311"/>
      <c r="K137" s="311"/>
      <c r="L137" s="834" t="s">
        <v>776</v>
      </c>
      <c r="M137" s="835"/>
      <c r="N137" s="836"/>
    </row>
    <row r="138" spans="1:14" ht="56.1" customHeight="1" thickBot="1" x14ac:dyDescent="0.3">
      <c r="A138" s="898"/>
      <c r="B138" s="671"/>
      <c r="C138" s="672"/>
      <c r="D138" s="673"/>
      <c r="E138" s="653"/>
      <c r="F138" s="670"/>
      <c r="G138" s="670"/>
      <c r="H138" s="670"/>
      <c r="I138" s="670"/>
      <c r="J138" s="653"/>
      <c r="K138" s="653"/>
      <c r="L138" s="674"/>
      <c r="M138" s="674"/>
      <c r="N138" s="675"/>
    </row>
    <row r="139" spans="1:14" ht="39.950000000000003" customHeight="1" thickBot="1" x14ac:dyDescent="0.3">
      <c r="A139" s="898"/>
      <c r="B139" s="429"/>
      <c r="C139" s="430"/>
      <c r="D139" s="430" t="s">
        <v>144</v>
      </c>
      <c r="E139" s="431"/>
      <c r="F139" s="660" t="s">
        <v>14</v>
      </c>
      <c r="G139" s="433"/>
      <c r="H139" s="434"/>
      <c r="I139" s="432"/>
      <c r="J139" s="407"/>
      <c r="K139" s="435"/>
      <c r="L139" s="837" t="s">
        <v>789</v>
      </c>
      <c r="M139" s="838"/>
      <c r="N139" s="839"/>
    </row>
    <row r="140" spans="1:14" ht="39.950000000000003" customHeight="1" thickBot="1" x14ac:dyDescent="0.3">
      <c r="A140" s="898"/>
      <c r="B140" s="329" t="s">
        <v>142</v>
      </c>
      <c r="C140" s="43" t="s">
        <v>51</v>
      </c>
      <c r="D140" s="44" t="s">
        <v>141</v>
      </c>
      <c r="E140" s="44" t="s">
        <v>369</v>
      </c>
      <c r="F140" s="377"/>
      <c r="G140" s="45"/>
      <c r="H140" s="298"/>
      <c r="I140" s="311"/>
      <c r="J140" s="45"/>
      <c r="K140" s="298"/>
      <c r="L140" s="843" t="s">
        <v>781</v>
      </c>
      <c r="M140" s="844"/>
      <c r="N140" s="845"/>
    </row>
    <row r="141" spans="1:14" ht="39.950000000000003" customHeight="1" thickBot="1" x14ac:dyDescent="0.3">
      <c r="A141" s="900"/>
      <c r="B141" s="858" t="s">
        <v>790</v>
      </c>
      <c r="C141" s="858"/>
      <c r="D141" s="858"/>
      <c r="E141" s="858"/>
      <c r="F141" s="1012">
        <f>SUM(H106:H125)+SUM(K106:K129)</f>
        <v>0</v>
      </c>
      <c r="G141" s="1013"/>
      <c r="H141" s="1013"/>
      <c r="I141" s="1013"/>
      <c r="J141" s="1013"/>
      <c r="K141" s="1014"/>
      <c r="L141" s="861"/>
      <c r="M141" s="862"/>
      <c r="N141" s="863"/>
    </row>
    <row r="142" spans="1:14" s="98" customFormat="1" ht="39.950000000000003" customHeight="1" x14ac:dyDescent="0.25">
      <c r="A142" s="92"/>
      <c r="B142" s="327"/>
      <c r="C142" s="93"/>
      <c r="D142" s="94"/>
      <c r="E142" s="94"/>
      <c r="F142" s="224"/>
      <c r="G142" s="95"/>
      <c r="H142" s="299"/>
      <c r="I142" s="227"/>
      <c r="J142" s="96"/>
      <c r="K142" s="299"/>
      <c r="L142" s="95"/>
    </row>
    <row r="143" spans="1:14" ht="39.950000000000003" customHeight="1" x14ac:dyDescent="0.25">
      <c r="A143" s="904" t="s">
        <v>189</v>
      </c>
      <c r="B143" s="904"/>
      <c r="C143" s="904"/>
      <c r="D143" s="904"/>
    </row>
    <row r="144" spans="1:14" ht="39.950000000000003" customHeight="1" x14ac:dyDescent="0.25">
      <c r="A144" s="922" t="s">
        <v>719</v>
      </c>
      <c r="B144" s="922"/>
      <c r="C144" s="922"/>
      <c r="D144" s="561"/>
    </row>
    <row r="145" spans="1:15" ht="39.950000000000003" customHeight="1" thickBot="1" x14ac:dyDescent="0.3">
      <c r="A145" s="903" t="s">
        <v>177</v>
      </c>
      <c r="B145" s="903"/>
      <c r="C145" s="903"/>
      <c r="D145" s="471" t="s">
        <v>406</v>
      </c>
    </row>
    <row r="146" spans="1:15" ht="39.950000000000003" customHeight="1" x14ac:dyDescent="0.25">
      <c r="A146" s="912" t="s">
        <v>178</v>
      </c>
      <c r="B146" s="914" t="s">
        <v>7</v>
      </c>
      <c r="C146" s="916" t="s">
        <v>8</v>
      </c>
      <c r="D146" s="893" t="s">
        <v>9</v>
      </c>
      <c r="E146" s="895" t="s">
        <v>143</v>
      </c>
      <c r="F146" s="923" t="s">
        <v>11</v>
      </c>
      <c r="G146" s="832"/>
      <c r="H146" s="833"/>
      <c r="I146" s="831" t="s">
        <v>613</v>
      </c>
      <c r="J146" s="832"/>
      <c r="K146" s="833"/>
      <c r="L146" s="316" t="s">
        <v>12</v>
      </c>
      <c r="M146" s="881" t="s">
        <v>13</v>
      </c>
      <c r="N146" s="882"/>
      <c r="O146" s="883"/>
    </row>
    <row r="147" spans="1:15" ht="39.950000000000003" customHeight="1" thickBot="1" x14ac:dyDescent="0.3">
      <c r="A147" s="913"/>
      <c r="B147" s="1003"/>
      <c r="C147" s="1004"/>
      <c r="D147" s="1005"/>
      <c r="E147" s="1008"/>
      <c r="F147" s="454" t="s">
        <v>14</v>
      </c>
      <c r="G147" s="455" t="s">
        <v>15</v>
      </c>
      <c r="H147" s="456" t="s">
        <v>16</v>
      </c>
      <c r="I147" s="457" t="s">
        <v>14</v>
      </c>
      <c r="J147" s="455" t="s">
        <v>17</v>
      </c>
      <c r="K147" s="456" t="s">
        <v>16</v>
      </c>
      <c r="L147" s="458" t="s">
        <v>14</v>
      </c>
      <c r="M147" s="931"/>
      <c r="N147" s="932"/>
      <c r="O147" s="933"/>
    </row>
    <row r="148" spans="1:15" ht="39.950000000000003" customHeight="1" thickBot="1" x14ac:dyDescent="0.3">
      <c r="A148" s="897" t="str">
        <f>A143</f>
        <v>COLOMBIA</v>
      </c>
      <c r="B148" s="33"/>
      <c r="C148" s="34"/>
      <c r="D148" s="33" t="s">
        <v>99</v>
      </c>
      <c r="E148" s="35"/>
      <c r="F148" s="220"/>
      <c r="G148" s="34"/>
      <c r="H148" s="300"/>
      <c r="I148" s="220"/>
      <c r="J148" s="36"/>
      <c r="K148" s="295"/>
      <c r="L148" s="295"/>
      <c r="M148" s="849"/>
      <c r="N148" s="850"/>
      <c r="O148" s="851"/>
    </row>
    <row r="149" spans="1:15" ht="39.950000000000003" customHeight="1" thickBot="1" x14ac:dyDescent="0.3">
      <c r="A149" s="898"/>
      <c r="B149" s="368" t="s">
        <v>103</v>
      </c>
      <c r="C149" s="31" t="s">
        <v>19</v>
      </c>
      <c r="D149" s="459" t="s">
        <v>624</v>
      </c>
      <c r="E149" s="460" t="s">
        <v>22</v>
      </c>
      <c r="F149" s="225"/>
      <c r="G149" s="32">
        <v>100</v>
      </c>
      <c r="H149" s="296">
        <f>F149*G149</f>
        <v>0</v>
      </c>
      <c r="I149" s="225"/>
      <c r="J149" s="32">
        <v>100</v>
      </c>
      <c r="K149" s="296">
        <f>I149*J149</f>
        <v>0</v>
      </c>
      <c r="L149" s="377"/>
      <c r="M149" s="846"/>
      <c r="N149" s="847"/>
      <c r="O149" s="848"/>
    </row>
    <row r="150" spans="1:15" ht="39.950000000000003" customHeight="1" thickBot="1" x14ac:dyDescent="0.3">
      <c r="A150" s="898"/>
      <c r="B150" s="28"/>
      <c r="C150" s="34"/>
      <c r="D150" s="33" t="s">
        <v>48</v>
      </c>
      <c r="E150" s="35"/>
      <c r="F150" s="220"/>
      <c r="G150" s="34"/>
      <c r="H150" s="300"/>
      <c r="I150" s="220"/>
      <c r="J150" s="36"/>
      <c r="K150" s="295"/>
      <c r="L150" s="295"/>
      <c r="M150" s="849"/>
      <c r="N150" s="850"/>
      <c r="O150" s="851"/>
    </row>
    <row r="151" spans="1:15" ht="39.950000000000003" customHeight="1" thickBot="1" x14ac:dyDescent="0.3">
      <c r="A151" s="898"/>
      <c r="B151" s="328" t="s">
        <v>108</v>
      </c>
      <c r="C151" s="31" t="s">
        <v>21</v>
      </c>
      <c r="D151" s="464" t="s">
        <v>148</v>
      </c>
      <c r="E151" s="9" t="s">
        <v>22</v>
      </c>
      <c r="F151" s="225"/>
      <c r="G151" s="32">
        <v>1000</v>
      </c>
      <c r="H151" s="296">
        <f>F151*G151</f>
        <v>0</v>
      </c>
      <c r="I151" s="225"/>
      <c r="J151" s="32">
        <v>2000</v>
      </c>
      <c r="K151" s="296">
        <f>I151*J151</f>
        <v>0</v>
      </c>
      <c r="L151" s="377"/>
      <c r="M151" s="846"/>
      <c r="N151" s="847"/>
      <c r="O151" s="848"/>
    </row>
    <row r="152" spans="1:15" ht="39.950000000000003" customHeight="1" thickBot="1" x14ac:dyDescent="0.3">
      <c r="A152" s="898"/>
      <c r="B152" s="28"/>
      <c r="C152" s="33"/>
      <c r="D152" s="33" t="s">
        <v>53</v>
      </c>
      <c r="E152" s="35"/>
      <c r="F152" s="220"/>
      <c r="G152" s="34"/>
      <c r="H152" s="300"/>
      <c r="I152" s="220"/>
      <c r="J152" s="36"/>
      <c r="K152" s="295"/>
      <c r="L152" s="295"/>
      <c r="M152" s="849"/>
      <c r="N152" s="850"/>
      <c r="O152" s="851"/>
    </row>
    <row r="153" spans="1:15" ht="39.950000000000003" customHeight="1" x14ac:dyDescent="0.25">
      <c r="A153" s="898"/>
      <c r="B153" s="901" t="s">
        <v>109</v>
      </c>
      <c r="C153" s="31" t="s">
        <v>559</v>
      </c>
      <c r="D153" s="464" t="s">
        <v>147</v>
      </c>
      <c r="E153" s="9" t="s">
        <v>22</v>
      </c>
      <c r="F153" s="225"/>
      <c r="G153" s="32">
        <v>150</v>
      </c>
      <c r="H153" s="296">
        <f>F153*G153</f>
        <v>0</v>
      </c>
      <c r="I153" s="225"/>
      <c r="J153" s="32">
        <v>200</v>
      </c>
      <c r="K153" s="296">
        <f t="shared" ref="K153:K158" si="11">I153*J153</f>
        <v>0</v>
      </c>
      <c r="L153" s="377"/>
      <c r="M153" s="846"/>
      <c r="N153" s="847"/>
      <c r="O153" s="848"/>
    </row>
    <row r="154" spans="1:15" ht="39.950000000000003" customHeight="1" x14ac:dyDescent="0.25">
      <c r="A154" s="898"/>
      <c r="B154" s="901"/>
      <c r="C154" s="31" t="s">
        <v>560</v>
      </c>
      <c r="D154" s="437" t="s">
        <v>149</v>
      </c>
      <c r="E154" s="9" t="s">
        <v>22</v>
      </c>
      <c r="F154" s="226"/>
      <c r="G154" s="10">
        <v>200</v>
      </c>
      <c r="H154" s="297">
        <f>F154*G154</f>
        <v>0</v>
      </c>
      <c r="I154" s="226"/>
      <c r="J154" s="10">
        <v>300</v>
      </c>
      <c r="K154" s="297">
        <f t="shared" si="11"/>
        <v>0</v>
      </c>
      <c r="L154" s="377"/>
      <c r="M154" s="852"/>
      <c r="N154" s="853"/>
      <c r="O154" s="854"/>
    </row>
    <row r="155" spans="1:15" ht="39.950000000000003" customHeight="1" x14ac:dyDescent="0.25">
      <c r="A155" s="898"/>
      <c r="B155" s="901"/>
      <c r="C155" s="21" t="s">
        <v>23</v>
      </c>
      <c r="D155" s="437" t="s">
        <v>150</v>
      </c>
      <c r="E155" s="9" t="s">
        <v>22</v>
      </c>
      <c r="F155" s="226"/>
      <c r="G155" s="10">
        <v>1000</v>
      </c>
      <c r="H155" s="297">
        <f>F155*G155</f>
        <v>0</v>
      </c>
      <c r="I155" s="226"/>
      <c r="J155" s="10">
        <v>1000</v>
      </c>
      <c r="K155" s="297">
        <f t="shared" si="11"/>
        <v>0</v>
      </c>
      <c r="L155" s="377"/>
      <c r="M155" s="934"/>
      <c r="N155" s="853"/>
      <c r="O155" s="854"/>
    </row>
    <row r="156" spans="1:15" ht="39.950000000000003" customHeight="1" x14ac:dyDescent="0.25">
      <c r="A156" s="898"/>
      <c r="B156" s="901"/>
      <c r="C156" s="21" t="s">
        <v>24</v>
      </c>
      <c r="D156" s="437" t="s">
        <v>151</v>
      </c>
      <c r="E156" s="9" t="s">
        <v>22</v>
      </c>
      <c r="F156" s="221"/>
      <c r="G156" s="11"/>
      <c r="H156" s="301"/>
      <c r="I156" s="226"/>
      <c r="J156" s="10">
        <v>50</v>
      </c>
      <c r="K156" s="297">
        <f t="shared" si="11"/>
        <v>0</v>
      </c>
      <c r="L156" s="377"/>
      <c r="M156" s="852"/>
      <c r="N156" s="853"/>
      <c r="O156" s="854"/>
    </row>
    <row r="157" spans="1:15" ht="39.950000000000003" customHeight="1" x14ac:dyDescent="0.25">
      <c r="A157" s="898"/>
      <c r="B157" s="901"/>
      <c r="C157" s="21" t="s">
        <v>25</v>
      </c>
      <c r="D157" s="437" t="s">
        <v>152</v>
      </c>
      <c r="E157" s="9" t="s">
        <v>22</v>
      </c>
      <c r="F157" s="221"/>
      <c r="G157" s="11"/>
      <c r="H157" s="301"/>
      <c r="I157" s="226"/>
      <c r="J157" s="10">
        <v>50</v>
      </c>
      <c r="K157" s="297">
        <f t="shared" si="11"/>
        <v>0</v>
      </c>
      <c r="L157" s="377"/>
      <c r="M157" s="852"/>
      <c r="N157" s="853"/>
      <c r="O157" s="854"/>
    </row>
    <row r="158" spans="1:15" ht="39.950000000000003" customHeight="1" thickBot="1" x14ac:dyDescent="0.3">
      <c r="A158" s="898"/>
      <c r="B158" s="1015"/>
      <c r="C158" s="570" t="s">
        <v>26</v>
      </c>
      <c r="D158" s="571" t="s">
        <v>153</v>
      </c>
      <c r="E158" s="572" t="s">
        <v>22</v>
      </c>
      <c r="F158" s="222"/>
      <c r="G158" s="12"/>
      <c r="H158" s="302"/>
      <c r="I158" s="573"/>
      <c r="J158" s="574">
        <v>50</v>
      </c>
      <c r="K158" s="575">
        <f t="shared" si="11"/>
        <v>0</v>
      </c>
      <c r="L158" s="576"/>
      <c r="M158" s="928"/>
      <c r="N158" s="929"/>
      <c r="O158" s="930"/>
    </row>
    <row r="159" spans="1:15" ht="39.950000000000003" customHeight="1" thickBot="1" x14ac:dyDescent="0.3">
      <c r="A159" s="898"/>
      <c r="B159" s="33"/>
      <c r="C159" s="33"/>
      <c r="D159" s="33" t="s">
        <v>54</v>
      </c>
      <c r="E159" s="35"/>
      <c r="F159" s="220"/>
      <c r="G159" s="34"/>
      <c r="H159" s="300"/>
      <c r="I159" s="220"/>
      <c r="J159" s="36"/>
      <c r="K159" s="295"/>
      <c r="L159" s="295"/>
      <c r="M159" s="849"/>
      <c r="N159" s="850"/>
      <c r="O159" s="851"/>
    </row>
    <row r="160" spans="1:15" ht="39.950000000000003" customHeight="1" x14ac:dyDescent="0.25">
      <c r="A160" s="899"/>
      <c r="B160" s="866" t="s">
        <v>110</v>
      </c>
      <c r="C160" s="38" t="s">
        <v>29</v>
      </c>
      <c r="D160" s="577" t="s">
        <v>724</v>
      </c>
      <c r="E160" s="578" t="s">
        <v>22</v>
      </c>
      <c r="F160" s="579"/>
      <c r="G160" s="580">
        <v>100</v>
      </c>
      <c r="H160" s="581">
        <f>F160*G160</f>
        <v>0</v>
      </c>
      <c r="I160" s="579"/>
      <c r="J160" s="580">
        <v>100</v>
      </c>
      <c r="K160" s="581">
        <f t="shared" ref="K160" si="12">I160*J160</f>
        <v>0</v>
      </c>
      <c r="L160" s="377"/>
      <c r="M160" s="847"/>
      <c r="N160" s="847"/>
      <c r="O160" s="848"/>
    </row>
    <row r="161" spans="1:15" ht="44.45" customHeight="1" x14ac:dyDescent="0.25">
      <c r="A161" s="899"/>
      <c r="B161" s="1010"/>
      <c r="C161" s="38" t="s">
        <v>30</v>
      </c>
      <c r="D161" s="437" t="s">
        <v>154</v>
      </c>
      <c r="E161" s="396" t="s">
        <v>22</v>
      </c>
      <c r="F161" s="408"/>
      <c r="G161" s="409">
        <v>10</v>
      </c>
      <c r="H161" s="410">
        <f>F161*G161</f>
        <v>0</v>
      </c>
      <c r="I161" s="408"/>
      <c r="J161" s="409">
        <v>10</v>
      </c>
      <c r="K161" s="410">
        <f t="shared" ref="K161:K172" si="13">I161*J161</f>
        <v>0</v>
      </c>
      <c r="L161" s="377"/>
      <c r="M161" s="853"/>
      <c r="N161" s="853"/>
      <c r="O161" s="854"/>
    </row>
    <row r="162" spans="1:15" ht="39.950000000000003" customHeight="1" x14ac:dyDescent="0.25">
      <c r="A162" s="899"/>
      <c r="B162" s="1010"/>
      <c r="C162" s="24" t="s">
        <v>32</v>
      </c>
      <c r="D162" s="437" t="s">
        <v>574</v>
      </c>
      <c r="E162" s="134" t="s">
        <v>575</v>
      </c>
      <c r="F162" s="438"/>
      <c r="G162" s="439"/>
      <c r="H162" s="440"/>
      <c r="I162" s="408"/>
      <c r="J162" s="409">
        <v>500</v>
      </c>
      <c r="K162" s="410">
        <f t="shared" si="13"/>
        <v>0</v>
      </c>
      <c r="L162" s="377"/>
      <c r="M162" s="877" t="s">
        <v>711</v>
      </c>
      <c r="N162" s="877"/>
      <c r="O162" s="878"/>
    </row>
    <row r="163" spans="1:15" ht="39.950000000000003" customHeight="1" x14ac:dyDescent="0.25">
      <c r="A163" s="899"/>
      <c r="B163" s="1010"/>
      <c r="C163" s="24" t="s">
        <v>36</v>
      </c>
      <c r="D163" s="436" t="s">
        <v>625</v>
      </c>
      <c r="E163" s="134" t="s">
        <v>578</v>
      </c>
      <c r="F163" s="176" t="s">
        <v>104</v>
      </c>
      <c r="G163" s="372" t="s">
        <v>27</v>
      </c>
      <c r="H163" s="372"/>
      <c r="I163" s="408"/>
      <c r="J163" s="409">
        <v>500</v>
      </c>
      <c r="K163" s="410">
        <f t="shared" ref="K163" si="14">I163*J163</f>
        <v>0</v>
      </c>
      <c r="L163" s="377"/>
      <c r="M163" s="877" t="s">
        <v>729</v>
      </c>
      <c r="N163" s="879"/>
      <c r="O163" s="880"/>
    </row>
    <row r="164" spans="1:15" ht="39.950000000000003" customHeight="1" x14ac:dyDescent="0.25">
      <c r="A164" s="899"/>
      <c r="B164" s="1010"/>
      <c r="C164" s="24" t="s">
        <v>38</v>
      </c>
      <c r="D164" s="436" t="s">
        <v>726</v>
      </c>
      <c r="E164" s="134" t="s">
        <v>580</v>
      </c>
      <c r="F164" s="176" t="s">
        <v>104</v>
      </c>
      <c r="G164" s="372" t="s">
        <v>27</v>
      </c>
      <c r="H164" s="372"/>
      <c r="I164" s="176" t="s">
        <v>104</v>
      </c>
      <c r="J164" s="372" t="s">
        <v>27</v>
      </c>
      <c r="K164" s="372"/>
      <c r="L164" s="176" t="s">
        <v>104</v>
      </c>
      <c r="M164" s="877" t="s">
        <v>730</v>
      </c>
      <c r="N164" s="879"/>
      <c r="O164" s="880"/>
    </row>
    <row r="165" spans="1:15" ht="39.950000000000003" customHeight="1" x14ac:dyDescent="0.25">
      <c r="A165" s="899"/>
      <c r="B165" s="1010"/>
      <c r="C165" s="24" t="s">
        <v>41</v>
      </c>
      <c r="D165" s="465" t="s">
        <v>155</v>
      </c>
      <c r="E165" s="396" t="s">
        <v>22</v>
      </c>
      <c r="F165" s="408"/>
      <c r="G165" s="409">
        <v>100</v>
      </c>
      <c r="H165" s="410">
        <f>F165*G165</f>
        <v>0</v>
      </c>
      <c r="I165" s="408"/>
      <c r="J165" s="409">
        <v>100</v>
      </c>
      <c r="K165" s="410">
        <f t="shared" si="13"/>
        <v>0</v>
      </c>
      <c r="L165" s="377"/>
      <c r="M165" s="853"/>
      <c r="N165" s="853"/>
      <c r="O165" s="854"/>
    </row>
    <row r="166" spans="1:15" ht="39.950000000000003" customHeight="1" x14ac:dyDescent="0.25">
      <c r="A166" s="899"/>
      <c r="B166" s="1010"/>
      <c r="C166" s="24" t="s">
        <v>43</v>
      </c>
      <c r="D166" s="466" t="s">
        <v>622</v>
      </c>
      <c r="E166" s="396" t="s">
        <v>146</v>
      </c>
      <c r="F166" s="176" t="s">
        <v>104</v>
      </c>
      <c r="G166" s="372" t="s">
        <v>27</v>
      </c>
      <c r="H166" s="372"/>
      <c r="I166" s="176" t="s">
        <v>104</v>
      </c>
      <c r="J166" s="372" t="s">
        <v>27</v>
      </c>
      <c r="K166" s="372"/>
      <c r="L166" s="176" t="s">
        <v>104</v>
      </c>
      <c r="M166" s="877" t="s">
        <v>730</v>
      </c>
      <c r="N166" s="879"/>
      <c r="O166" s="880"/>
    </row>
    <row r="167" spans="1:15" ht="39.950000000000003" customHeight="1" x14ac:dyDescent="0.25">
      <c r="A167" s="899"/>
      <c r="B167" s="1010"/>
      <c r="C167" s="24" t="s">
        <v>45</v>
      </c>
      <c r="D167" s="466" t="s">
        <v>156</v>
      </c>
      <c r="E167" s="396" t="s">
        <v>22</v>
      </c>
      <c r="F167" s="408"/>
      <c r="G167" s="409">
        <v>10</v>
      </c>
      <c r="H167" s="410">
        <f>F167*G167</f>
        <v>0</v>
      </c>
      <c r="I167" s="408"/>
      <c r="J167" s="409">
        <v>10</v>
      </c>
      <c r="K167" s="410">
        <f t="shared" si="13"/>
        <v>0</v>
      </c>
      <c r="L167" s="377"/>
      <c r="M167" s="853"/>
      <c r="N167" s="853"/>
      <c r="O167" s="854"/>
    </row>
    <row r="168" spans="1:15" ht="39.950000000000003" customHeight="1" x14ac:dyDescent="0.25">
      <c r="A168" s="899"/>
      <c r="B168" s="1010"/>
      <c r="C168" s="24" t="s">
        <v>49</v>
      </c>
      <c r="D168" s="437" t="s">
        <v>157</v>
      </c>
      <c r="E168" s="396" t="s">
        <v>22</v>
      </c>
      <c r="F168" s="408"/>
      <c r="G168" s="409">
        <v>10</v>
      </c>
      <c r="H168" s="410">
        <f>F168*G168</f>
        <v>0</v>
      </c>
      <c r="I168" s="408"/>
      <c r="J168" s="409">
        <v>10</v>
      </c>
      <c r="K168" s="410">
        <f t="shared" si="13"/>
        <v>0</v>
      </c>
      <c r="L168" s="377"/>
      <c r="M168" s="853"/>
      <c r="N168" s="853"/>
      <c r="O168" s="854"/>
    </row>
    <row r="169" spans="1:15" ht="39.950000000000003" customHeight="1" x14ac:dyDescent="0.25">
      <c r="A169" s="899"/>
      <c r="B169" s="1010"/>
      <c r="C169" s="24" t="s">
        <v>50</v>
      </c>
      <c r="D169" s="465" t="s">
        <v>158</v>
      </c>
      <c r="E169" s="396" t="s">
        <v>22</v>
      </c>
      <c r="F169" s="438"/>
      <c r="G169" s="439"/>
      <c r="H169" s="440"/>
      <c r="I169" s="408"/>
      <c r="J169" s="409">
        <v>1000</v>
      </c>
      <c r="K169" s="410">
        <f t="shared" si="13"/>
        <v>0</v>
      </c>
      <c r="L169" s="377"/>
      <c r="M169" s="853"/>
      <c r="N169" s="853"/>
      <c r="O169" s="854"/>
    </row>
    <row r="170" spans="1:15" ht="39.950000000000003" customHeight="1" x14ac:dyDescent="0.25">
      <c r="A170" s="899"/>
      <c r="B170" s="1010"/>
      <c r="C170" s="24" t="s">
        <v>571</v>
      </c>
      <c r="D170" s="465" t="s">
        <v>159</v>
      </c>
      <c r="E170" s="396" t="s">
        <v>22</v>
      </c>
      <c r="F170" s="438"/>
      <c r="G170" s="439"/>
      <c r="H170" s="440"/>
      <c r="I170" s="408"/>
      <c r="J170" s="409">
        <v>10</v>
      </c>
      <c r="K170" s="410">
        <f t="shared" si="13"/>
        <v>0</v>
      </c>
      <c r="L170" s="377"/>
      <c r="M170" s="853"/>
      <c r="N170" s="853"/>
      <c r="O170" s="854"/>
    </row>
    <row r="171" spans="1:15" ht="39.950000000000003" customHeight="1" x14ac:dyDescent="0.25">
      <c r="A171" s="899"/>
      <c r="B171" s="1010"/>
      <c r="C171" s="24" t="s">
        <v>573</v>
      </c>
      <c r="D171" s="465" t="s">
        <v>65</v>
      </c>
      <c r="E171" s="441" t="s">
        <v>52</v>
      </c>
      <c r="F171" s="438"/>
      <c r="G171" s="439"/>
      <c r="H171" s="440"/>
      <c r="I171" s="408"/>
      <c r="J171" s="409">
        <v>10</v>
      </c>
      <c r="K171" s="410">
        <f t="shared" si="13"/>
        <v>0</v>
      </c>
      <c r="L171" s="377"/>
      <c r="M171" s="853"/>
      <c r="N171" s="853"/>
      <c r="O171" s="854"/>
    </row>
    <row r="172" spans="1:15" ht="39.950000000000003" customHeight="1" thickBot="1" x14ac:dyDescent="0.3">
      <c r="A172" s="899"/>
      <c r="B172" s="1011"/>
      <c r="C172" s="24" t="s">
        <v>576</v>
      </c>
      <c r="D172" s="473" t="s">
        <v>727</v>
      </c>
      <c r="E172" s="446" t="s">
        <v>22</v>
      </c>
      <c r="F172" s="447"/>
      <c r="G172" s="448"/>
      <c r="H172" s="449"/>
      <c r="I172" s="450"/>
      <c r="J172" s="418">
        <v>1000</v>
      </c>
      <c r="K172" s="451">
        <f t="shared" si="13"/>
        <v>0</v>
      </c>
      <c r="L172" s="377"/>
      <c r="M172" s="867"/>
      <c r="N172" s="867"/>
      <c r="O172" s="868"/>
    </row>
    <row r="173" spans="1:15" ht="39.950000000000003" customHeight="1" thickBot="1" x14ac:dyDescent="0.3">
      <c r="A173" s="898"/>
      <c r="B173" s="429"/>
      <c r="C173" s="33"/>
      <c r="D173" s="430" t="s">
        <v>101</v>
      </c>
      <c r="E173" s="431"/>
      <c r="F173" s="432"/>
      <c r="G173" s="433"/>
      <c r="H173" s="434"/>
      <c r="I173" s="432"/>
      <c r="J173" s="407"/>
      <c r="K173" s="435"/>
      <c r="L173" s="435"/>
      <c r="M173" s="837"/>
      <c r="N173" s="838"/>
      <c r="O173" s="839"/>
    </row>
    <row r="174" spans="1:15" ht="39.950000000000003" customHeight="1" x14ac:dyDescent="0.25">
      <c r="A174" s="898"/>
      <c r="B174" s="890" t="s">
        <v>111</v>
      </c>
      <c r="C174" s="39" t="s">
        <v>579</v>
      </c>
      <c r="D174" s="468" t="s">
        <v>366</v>
      </c>
      <c r="E174" s="9" t="s">
        <v>22</v>
      </c>
      <c r="F174" s="223"/>
      <c r="G174" s="14"/>
      <c r="H174" s="303"/>
      <c r="I174" s="14"/>
      <c r="J174" s="14"/>
      <c r="K174" s="14"/>
      <c r="L174" s="377"/>
      <c r="M174" s="872" t="s">
        <v>777</v>
      </c>
      <c r="N174" s="873"/>
      <c r="O174" s="874"/>
    </row>
    <row r="175" spans="1:15" ht="39.950000000000003" customHeight="1" x14ac:dyDescent="0.25">
      <c r="A175" s="898"/>
      <c r="B175" s="890"/>
      <c r="C175" s="39" t="s">
        <v>581</v>
      </c>
      <c r="D175" s="468" t="s">
        <v>368</v>
      </c>
      <c r="E175" s="9" t="s">
        <v>365</v>
      </c>
      <c r="F175" s="223"/>
      <c r="G175" s="14"/>
      <c r="H175" s="303"/>
      <c r="I175" s="14"/>
      <c r="J175" s="14"/>
      <c r="K175" s="14"/>
      <c r="L175" s="377"/>
      <c r="M175" s="855" t="s">
        <v>778</v>
      </c>
      <c r="N175" s="856"/>
      <c r="O175" s="857"/>
    </row>
    <row r="176" spans="1:15" ht="39.950000000000003" customHeight="1" x14ac:dyDescent="0.25">
      <c r="A176" s="898"/>
      <c r="B176" s="891"/>
      <c r="C176" s="26" t="s">
        <v>583</v>
      </c>
      <c r="D176" s="469" t="s">
        <v>367</v>
      </c>
      <c r="E176" s="9" t="s">
        <v>365</v>
      </c>
      <c r="F176" s="221"/>
      <c r="G176" s="11"/>
      <c r="H176" s="301"/>
      <c r="I176" s="11"/>
      <c r="J176" s="11"/>
      <c r="K176" s="11"/>
      <c r="L176" s="377"/>
      <c r="M176" s="855" t="s">
        <v>779</v>
      </c>
      <c r="N176" s="856"/>
      <c r="O176" s="857"/>
    </row>
    <row r="177" spans="1:16" ht="39.950000000000003" customHeight="1" thickBot="1" x14ac:dyDescent="0.3">
      <c r="A177" s="898"/>
      <c r="B177" s="892"/>
      <c r="C177" s="641" t="s">
        <v>585</v>
      </c>
      <c r="D177" s="470" t="s">
        <v>102</v>
      </c>
      <c r="E177" s="572" t="s">
        <v>22</v>
      </c>
      <c r="F177" s="222"/>
      <c r="G177" s="12"/>
      <c r="H177" s="302"/>
      <c r="I177" s="12"/>
      <c r="J177" s="12"/>
      <c r="K177" s="12"/>
      <c r="L177" s="576"/>
      <c r="M177" s="840" t="s">
        <v>777</v>
      </c>
      <c r="N177" s="841"/>
      <c r="O177" s="842"/>
    </row>
    <row r="178" spans="1:16" ht="19.5" thickBot="1" x14ac:dyDescent="0.3">
      <c r="A178" s="898"/>
      <c r="B178" s="652"/>
      <c r="C178" s="676"/>
      <c r="D178" s="677"/>
      <c r="E178" s="678"/>
      <c r="F178" s="679"/>
      <c r="G178" s="653"/>
      <c r="H178" s="680"/>
      <c r="I178" s="653"/>
      <c r="J178" s="653"/>
      <c r="K178" s="653"/>
      <c r="L178" s="681"/>
      <c r="M178" s="853"/>
      <c r="N178" s="853"/>
      <c r="O178" s="854"/>
    </row>
    <row r="179" spans="1:16" ht="39.950000000000003" customHeight="1" thickBot="1" x14ac:dyDescent="0.3">
      <c r="A179" s="898"/>
      <c r="B179" s="429"/>
      <c r="C179" s="430"/>
      <c r="D179" s="430" t="s">
        <v>139</v>
      </c>
      <c r="E179" s="431"/>
      <c r="F179" s="660" t="s">
        <v>14</v>
      </c>
      <c r="G179" s="433"/>
      <c r="H179" s="434"/>
      <c r="I179" s="432"/>
      <c r="J179" s="407"/>
      <c r="K179" s="435"/>
      <c r="L179" s="435"/>
      <c r="M179" s="837"/>
      <c r="N179" s="838"/>
      <c r="O179" s="839"/>
    </row>
    <row r="180" spans="1:16" ht="64.5" customHeight="1" thickBot="1" x14ac:dyDescent="0.3">
      <c r="A180" s="898"/>
      <c r="B180" s="329" t="s">
        <v>112</v>
      </c>
      <c r="C180" s="31" t="s">
        <v>586</v>
      </c>
      <c r="D180" s="452" t="s">
        <v>140</v>
      </c>
      <c r="E180" s="274" t="s">
        <v>74</v>
      </c>
      <c r="F180" s="664"/>
      <c r="G180" s="311"/>
      <c r="H180" s="311"/>
      <c r="I180" s="311"/>
      <c r="J180" s="36"/>
      <c r="K180" s="295"/>
      <c r="L180" s="295"/>
      <c r="M180" s="834" t="s">
        <v>776</v>
      </c>
      <c r="N180" s="835"/>
      <c r="O180" s="836"/>
    </row>
    <row r="181" spans="1:16" ht="19.5" thickBot="1" x14ac:dyDescent="0.3">
      <c r="A181" s="898"/>
      <c r="B181" s="652"/>
      <c r="C181" s="676"/>
      <c r="D181" s="677"/>
      <c r="E181" s="678"/>
      <c r="F181" s="679"/>
      <c r="G181" s="653"/>
      <c r="H181" s="680"/>
      <c r="I181" s="653"/>
      <c r="J181" s="653"/>
      <c r="K181" s="653"/>
      <c r="L181" s="681"/>
      <c r="M181" s="853"/>
      <c r="N181" s="853"/>
      <c r="O181" s="854"/>
    </row>
    <row r="182" spans="1:16" ht="39.950000000000003" customHeight="1" thickBot="1" x14ac:dyDescent="0.3">
      <c r="A182" s="898"/>
      <c r="B182" s="28"/>
      <c r="C182" s="33"/>
      <c r="D182" s="33" t="s">
        <v>144</v>
      </c>
      <c r="E182" s="35"/>
      <c r="F182" s="660" t="s">
        <v>14</v>
      </c>
      <c r="G182" s="433"/>
      <c r="H182" s="434"/>
      <c r="I182" s="432"/>
      <c r="J182" s="36"/>
      <c r="K182" s="295"/>
      <c r="L182" s="295"/>
      <c r="M182" s="849"/>
      <c r="N182" s="850"/>
      <c r="O182" s="851"/>
    </row>
    <row r="183" spans="1:16" ht="39.950000000000003" customHeight="1" thickBot="1" x14ac:dyDescent="0.3">
      <c r="A183" s="898"/>
      <c r="B183" s="326" t="s">
        <v>142</v>
      </c>
      <c r="C183" s="43" t="s">
        <v>51</v>
      </c>
      <c r="D183" s="44" t="s">
        <v>141</v>
      </c>
      <c r="E183" s="313" t="s">
        <v>369</v>
      </c>
      <c r="F183" s="377"/>
      <c r="G183" s="45"/>
      <c r="H183" s="298"/>
      <c r="I183" s="311"/>
      <c r="J183" s="45"/>
      <c r="K183" s="298"/>
      <c r="L183" s="314"/>
      <c r="M183" s="843" t="s">
        <v>781</v>
      </c>
      <c r="N183" s="844"/>
      <c r="O183" s="845"/>
    </row>
    <row r="184" spans="1:16" ht="39.950000000000003" customHeight="1" thickBot="1" x14ac:dyDescent="0.3">
      <c r="A184" s="900"/>
      <c r="B184" s="858" t="s">
        <v>790</v>
      </c>
      <c r="C184" s="858"/>
      <c r="D184" s="858"/>
      <c r="E184" s="858"/>
      <c r="F184" s="920">
        <f>SUM(H149:H168)+SUM(K149:K172)</f>
        <v>0</v>
      </c>
      <c r="G184" s="860"/>
      <c r="H184" s="860"/>
      <c r="I184" s="860"/>
      <c r="J184" s="860"/>
      <c r="K184" s="860"/>
      <c r="L184" s="921"/>
      <c r="M184" s="861"/>
      <c r="N184" s="862"/>
      <c r="O184" s="863"/>
    </row>
    <row r="185" spans="1:16" s="98" customFormat="1" ht="39.950000000000003" customHeight="1" x14ac:dyDescent="0.25">
      <c r="A185" s="92"/>
      <c r="B185" s="327"/>
      <c r="C185" s="93"/>
      <c r="D185" s="94"/>
      <c r="E185" s="94"/>
      <c r="F185" s="224"/>
      <c r="G185" s="95"/>
      <c r="H185" s="299"/>
      <c r="I185" s="227"/>
      <c r="J185" s="96"/>
      <c r="K185" s="299"/>
      <c r="L185" s="97"/>
      <c r="M185" s="95"/>
    </row>
    <row r="186" spans="1:16" ht="39.950000000000003" customHeight="1" x14ac:dyDescent="0.25">
      <c r="A186" s="904" t="s">
        <v>611</v>
      </c>
      <c r="B186" s="904"/>
      <c r="C186" s="904"/>
      <c r="D186" s="904"/>
    </row>
    <row r="187" spans="1:16" ht="39.950000000000003" customHeight="1" x14ac:dyDescent="0.25">
      <c r="A187" s="922" t="s">
        <v>719</v>
      </c>
      <c r="B187" s="922"/>
      <c r="C187" s="922"/>
      <c r="D187" s="695"/>
    </row>
    <row r="188" spans="1:16" ht="39.950000000000003" customHeight="1" thickBot="1" x14ac:dyDescent="0.3">
      <c r="A188" s="903" t="s">
        <v>177</v>
      </c>
      <c r="B188" s="903"/>
      <c r="C188" s="903"/>
      <c r="D188" s="471" t="s">
        <v>428</v>
      </c>
    </row>
    <row r="189" spans="1:16" ht="39.950000000000003" customHeight="1" x14ac:dyDescent="0.25">
      <c r="A189" s="912" t="s">
        <v>178</v>
      </c>
      <c r="B189" s="914" t="s">
        <v>7</v>
      </c>
      <c r="C189" s="916" t="s">
        <v>8</v>
      </c>
      <c r="D189" s="893" t="s">
        <v>9</v>
      </c>
      <c r="E189" s="895" t="s">
        <v>143</v>
      </c>
      <c r="F189" s="923" t="s">
        <v>731</v>
      </c>
      <c r="G189" s="832"/>
      <c r="H189" s="833"/>
      <c r="I189" s="831" t="s">
        <v>12</v>
      </c>
      <c r="J189" s="832"/>
      <c r="K189" s="833"/>
      <c r="L189" s="881" t="s">
        <v>13</v>
      </c>
      <c r="M189" s="882"/>
      <c r="N189" s="883"/>
    </row>
    <row r="190" spans="1:16" ht="39.950000000000003" customHeight="1" thickBot="1" x14ac:dyDescent="0.3">
      <c r="A190" s="913"/>
      <c r="B190" s="915"/>
      <c r="C190" s="917"/>
      <c r="D190" s="894"/>
      <c r="E190" s="896"/>
      <c r="F190" s="228" t="s">
        <v>14</v>
      </c>
      <c r="G190" s="30" t="s">
        <v>15</v>
      </c>
      <c r="H190" s="294" t="s">
        <v>16</v>
      </c>
      <c r="I190" s="219" t="s">
        <v>14</v>
      </c>
      <c r="J190" s="30" t="s">
        <v>17</v>
      </c>
      <c r="K190" s="294" t="s">
        <v>16</v>
      </c>
      <c r="L190" s="884"/>
      <c r="M190" s="885"/>
      <c r="N190" s="886"/>
    </row>
    <row r="191" spans="1:16" ht="39.950000000000003" customHeight="1" thickBot="1" x14ac:dyDescent="0.3">
      <c r="A191" s="897" t="str">
        <f>A186</f>
        <v xml:space="preserve">HONG KONG </v>
      </c>
      <c r="B191" s="27"/>
      <c r="C191" s="34"/>
      <c r="D191" s="33" t="s">
        <v>99</v>
      </c>
      <c r="E191" s="35"/>
      <c r="F191" s="220"/>
      <c r="G191" s="34"/>
      <c r="H191" s="300"/>
      <c r="I191" s="220"/>
      <c r="J191" s="36"/>
      <c r="K191" s="295"/>
      <c r="L191" s="887"/>
      <c r="M191" s="888"/>
      <c r="N191" s="889"/>
    </row>
    <row r="192" spans="1:16" ht="39.950000000000003" customHeight="1" thickBot="1" x14ac:dyDescent="0.3">
      <c r="A192" s="898"/>
      <c r="B192" s="328" t="s">
        <v>103</v>
      </c>
      <c r="C192" s="31" t="s">
        <v>19</v>
      </c>
      <c r="D192" s="319" t="s">
        <v>624</v>
      </c>
      <c r="E192" s="9" t="s">
        <v>22</v>
      </c>
      <c r="F192" s="225"/>
      <c r="G192" s="32">
        <v>250</v>
      </c>
      <c r="H192" s="296">
        <f>F192*G192</f>
        <v>0</v>
      </c>
      <c r="I192" s="225"/>
      <c r="J192" s="32">
        <v>250</v>
      </c>
      <c r="K192" s="296">
        <f>I192*J192</f>
        <v>0</v>
      </c>
      <c r="L192" s="852"/>
      <c r="M192" s="853"/>
      <c r="N192" s="854"/>
      <c r="O192" s="502"/>
      <c r="P192" s="502"/>
    </row>
    <row r="193" spans="1:16" ht="39.950000000000003" customHeight="1" thickBot="1" x14ac:dyDescent="0.3">
      <c r="A193" s="898"/>
      <c r="B193" s="28"/>
      <c r="C193" s="34"/>
      <c r="D193" s="33" t="s">
        <v>48</v>
      </c>
      <c r="E193" s="35"/>
      <c r="F193" s="220"/>
      <c r="G193" s="34"/>
      <c r="H193" s="300"/>
      <c r="I193" s="220"/>
      <c r="J193" s="36"/>
      <c r="K193" s="295"/>
      <c r="L193" s="849"/>
      <c r="M193" s="850"/>
      <c r="N193" s="851"/>
      <c r="O193" s="502"/>
      <c r="P193" s="502"/>
    </row>
    <row r="194" spans="1:16" ht="39.950000000000003" customHeight="1" thickBot="1" x14ac:dyDescent="0.3">
      <c r="A194" s="898"/>
      <c r="B194" s="328" t="s">
        <v>108</v>
      </c>
      <c r="C194" s="31" t="s">
        <v>21</v>
      </c>
      <c r="D194" s="464" t="s">
        <v>148</v>
      </c>
      <c r="E194" s="9" t="s">
        <v>22</v>
      </c>
      <c r="F194" s="225"/>
      <c r="G194" s="32">
        <v>2500</v>
      </c>
      <c r="H194" s="296">
        <f>F194*G194</f>
        <v>0</v>
      </c>
      <c r="I194" s="225"/>
      <c r="J194" s="32">
        <v>5000</v>
      </c>
      <c r="K194" s="296">
        <f>I194*J194</f>
        <v>0</v>
      </c>
      <c r="L194" s="846"/>
      <c r="M194" s="847"/>
      <c r="N194" s="848"/>
      <c r="O194" s="502"/>
      <c r="P194" s="502"/>
    </row>
    <row r="195" spans="1:16" ht="39.950000000000003" customHeight="1" thickBot="1" x14ac:dyDescent="0.3">
      <c r="A195" s="898"/>
      <c r="B195" s="28"/>
      <c r="C195" s="33"/>
      <c r="D195" s="33" t="s">
        <v>53</v>
      </c>
      <c r="E195" s="35"/>
      <c r="F195" s="220"/>
      <c r="G195" s="34"/>
      <c r="H195" s="300"/>
      <c r="I195" s="220"/>
      <c r="J195" s="36"/>
      <c r="K195" s="295"/>
      <c r="L195" s="849"/>
      <c r="M195" s="850"/>
      <c r="N195" s="851"/>
      <c r="O195" s="502"/>
      <c r="P195" s="502"/>
    </row>
    <row r="196" spans="1:16" ht="39.950000000000003" customHeight="1" x14ac:dyDescent="0.25">
      <c r="A196" s="898"/>
      <c r="B196" s="901" t="s">
        <v>109</v>
      </c>
      <c r="C196" s="31" t="s">
        <v>559</v>
      </c>
      <c r="D196" s="464" t="s">
        <v>147</v>
      </c>
      <c r="E196" s="9" t="s">
        <v>22</v>
      </c>
      <c r="F196" s="225"/>
      <c r="G196" s="32">
        <v>375</v>
      </c>
      <c r="H196" s="296">
        <f>F196*G196</f>
        <v>0</v>
      </c>
      <c r="I196" s="225"/>
      <c r="J196" s="32">
        <v>500</v>
      </c>
      <c r="K196" s="296">
        <f t="shared" ref="K196:K201" si="15">I196*J196</f>
        <v>0</v>
      </c>
      <c r="L196" s="846"/>
      <c r="M196" s="847"/>
      <c r="N196" s="848"/>
      <c r="O196" s="502"/>
      <c r="P196" s="502"/>
    </row>
    <row r="197" spans="1:16" ht="39.950000000000003" customHeight="1" x14ac:dyDescent="0.25">
      <c r="A197" s="898"/>
      <c r="B197" s="901"/>
      <c r="C197" s="31" t="s">
        <v>560</v>
      </c>
      <c r="D197" s="437" t="s">
        <v>149</v>
      </c>
      <c r="E197" s="9" t="s">
        <v>22</v>
      </c>
      <c r="F197" s="226"/>
      <c r="G197" s="32">
        <v>500</v>
      </c>
      <c r="H197" s="297">
        <f>F197*G197</f>
        <v>0</v>
      </c>
      <c r="I197" s="226"/>
      <c r="J197" s="32">
        <v>750</v>
      </c>
      <c r="K197" s="297">
        <f t="shared" si="15"/>
        <v>0</v>
      </c>
      <c r="L197" s="852"/>
      <c r="M197" s="853"/>
      <c r="N197" s="854"/>
      <c r="O197" s="502"/>
      <c r="P197" s="502"/>
    </row>
    <row r="198" spans="1:16" ht="39.950000000000003" customHeight="1" x14ac:dyDescent="0.25">
      <c r="A198" s="898"/>
      <c r="B198" s="901"/>
      <c r="C198" s="21" t="s">
        <v>23</v>
      </c>
      <c r="D198" s="437" t="s">
        <v>150</v>
      </c>
      <c r="E198" s="9" t="s">
        <v>22</v>
      </c>
      <c r="F198" s="226"/>
      <c r="G198" s="32">
        <v>2500</v>
      </c>
      <c r="H198" s="297">
        <f>F198*G198</f>
        <v>0</v>
      </c>
      <c r="I198" s="226"/>
      <c r="J198" s="32">
        <v>2500</v>
      </c>
      <c r="K198" s="297">
        <f t="shared" si="15"/>
        <v>0</v>
      </c>
      <c r="L198" s="852"/>
      <c r="M198" s="853"/>
      <c r="N198" s="854"/>
      <c r="O198" s="502"/>
      <c r="P198" s="502"/>
    </row>
    <row r="199" spans="1:16" ht="39.950000000000003" customHeight="1" x14ac:dyDescent="0.25">
      <c r="A199" s="898"/>
      <c r="B199" s="901"/>
      <c r="C199" s="21" t="s">
        <v>24</v>
      </c>
      <c r="D199" s="437" t="s">
        <v>151</v>
      </c>
      <c r="E199" s="9" t="s">
        <v>22</v>
      </c>
      <c r="F199" s="221"/>
      <c r="G199" s="11"/>
      <c r="H199" s="301"/>
      <c r="I199" s="226"/>
      <c r="J199" s="32">
        <v>125</v>
      </c>
      <c r="K199" s="297">
        <f t="shared" si="15"/>
        <v>0</v>
      </c>
      <c r="L199" s="852"/>
      <c r="M199" s="853"/>
      <c r="N199" s="854"/>
      <c r="O199" s="502"/>
      <c r="P199" s="502"/>
    </row>
    <row r="200" spans="1:16" ht="39.950000000000003" customHeight="1" x14ac:dyDescent="0.25">
      <c r="A200" s="898"/>
      <c r="B200" s="901"/>
      <c r="C200" s="21" t="s">
        <v>25</v>
      </c>
      <c r="D200" s="437" t="s">
        <v>152</v>
      </c>
      <c r="E200" s="9" t="s">
        <v>22</v>
      </c>
      <c r="F200" s="221"/>
      <c r="G200" s="11"/>
      <c r="H200" s="301"/>
      <c r="I200" s="226"/>
      <c r="J200" s="32">
        <v>125</v>
      </c>
      <c r="K200" s="297">
        <f t="shared" si="15"/>
        <v>0</v>
      </c>
      <c r="L200" s="852"/>
      <c r="M200" s="853"/>
      <c r="N200" s="854"/>
      <c r="O200" s="502"/>
      <c r="P200" s="502"/>
    </row>
    <row r="201" spans="1:16" ht="39.950000000000003" customHeight="1" thickBot="1" x14ac:dyDescent="0.3">
      <c r="A201" s="898"/>
      <c r="B201" s="901"/>
      <c r="C201" s="21" t="s">
        <v>26</v>
      </c>
      <c r="D201" s="437" t="s">
        <v>153</v>
      </c>
      <c r="E201" s="9" t="s">
        <v>22</v>
      </c>
      <c r="F201" s="221"/>
      <c r="G201" s="11"/>
      <c r="H201" s="301"/>
      <c r="I201" s="226"/>
      <c r="J201" s="32">
        <v>125</v>
      </c>
      <c r="K201" s="297">
        <f t="shared" si="15"/>
        <v>0</v>
      </c>
      <c r="L201" s="852"/>
      <c r="M201" s="853"/>
      <c r="N201" s="854"/>
      <c r="O201" s="502"/>
      <c r="P201" s="502"/>
    </row>
    <row r="202" spans="1:16" ht="39.950000000000003" customHeight="1" thickBot="1" x14ac:dyDescent="0.3">
      <c r="A202" s="898"/>
      <c r="B202" s="28"/>
      <c r="C202" s="33"/>
      <c r="D202" s="33" t="s">
        <v>54</v>
      </c>
      <c r="E202" s="35"/>
      <c r="F202" s="220"/>
      <c r="G202" s="34"/>
      <c r="H202" s="300"/>
      <c r="I202" s="220"/>
      <c r="J202" s="36"/>
      <c r="K202" s="295"/>
      <c r="L202" s="849"/>
      <c r="M202" s="850"/>
      <c r="N202" s="851"/>
      <c r="O202" s="502"/>
      <c r="P202" s="502"/>
    </row>
    <row r="203" spans="1:16" ht="39.950000000000003" customHeight="1" x14ac:dyDescent="0.25">
      <c r="A203" s="898"/>
      <c r="B203" s="864" t="s">
        <v>110</v>
      </c>
      <c r="C203" s="38" t="s">
        <v>29</v>
      </c>
      <c r="D203" s="442" t="s">
        <v>724</v>
      </c>
      <c r="E203" s="443" t="s">
        <v>22</v>
      </c>
      <c r="F203" s="444"/>
      <c r="G203" s="32">
        <v>250</v>
      </c>
      <c r="H203" s="445">
        <f>F203*G203</f>
        <v>0</v>
      </c>
      <c r="I203" s="444"/>
      <c r="J203" s="32">
        <v>250</v>
      </c>
      <c r="K203" s="445">
        <f t="shared" ref="K203:K206" si="16">I203*J203</f>
        <v>0</v>
      </c>
      <c r="L203" s="875"/>
      <c r="M203" s="875"/>
      <c r="N203" s="876"/>
      <c r="O203" s="502"/>
      <c r="P203" s="502"/>
    </row>
    <row r="204" spans="1:16" ht="51" customHeight="1" x14ac:dyDescent="0.25">
      <c r="A204" s="898"/>
      <c r="B204" s="865"/>
      <c r="C204" s="38" t="s">
        <v>30</v>
      </c>
      <c r="D204" s="437" t="s">
        <v>154</v>
      </c>
      <c r="E204" s="396" t="s">
        <v>22</v>
      </c>
      <c r="F204" s="408"/>
      <c r="G204" s="32">
        <v>25</v>
      </c>
      <c r="H204" s="410">
        <f>F204*G204</f>
        <v>0</v>
      </c>
      <c r="I204" s="408"/>
      <c r="J204" s="32">
        <v>25</v>
      </c>
      <c r="K204" s="410">
        <f t="shared" si="16"/>
        <v>0</v>
      </c>
      <c r="L204" s="853"/>
      <c r="M204" s="853"/>
      <c r="N204" s="854"/>
      <c r="O204" s="502"/>
      <c r="P204" s="502"/>
    </row>
    <row r="205" spans="1:16" ht="39.950000000000003" customHeight="1" x14ac:dyDescent="0.25">
      <c r="A205" s="898"/>
      <c r="B205" s="865"/>
      <c r="C205" s="24" t="s">
        <v>32</v>
      </c>
      <c r="D205" s="437" t="s">
        <v>574</v>
      </c>
      <c r="E205" s="134" t="s">
        <v>575</v>
      </c>
      <c r="F205" s="438"/>
      <c r="G205" s="439"/>
      <c r="H205" s="440"/>
      <c r="I205" s="408"/>
      <c r="J205" s="32">
        <v>1250</v>
      </c>
      <c r="K205" s="410">
        <f t="shared" si="16"/>
        <v>0</v>
      </c>
      <c r="L205" s="877" t="s">
        <v>711</v>
      </c>
      <c r="M205" s="877"/>
      <c r="N205" s="878"/>
      <c r="O205" s="502"/>
      <c r="P205" s="502"/>
    </row>
    <row r="206" spans="1:16" ht="39.950000000000003" customHeight="1" x14ac:dyDescent="0.25">
      <c r="A206" s="898"/>
      <c r="B206" s="865"/>
      <c r="C206" s="24" t="s">
        <v>36</v>
      </c>
      <c r="D206" s="436" t="s">
        <v>625</v>
      </c>
      <c r="E206" s="134" t="s">
        <v>578</v>
      </c>
      <c r="F206" s="176" t="s">
        <v>104</v>
      </c>
      <c r="G206" s="372" t="s">
        <v>27</v>
      </c>
      <c r="H206" s="372"/>
      <c r="I206" s="408"/>
      <c r="J206" s="32">
        <v>1250</v>
      </c>
      <c r="K206" s="410">
        <f t="shared" si="16"/>
        <v>0</v>
      </c>
      <c r="L206" s="877" t="s">
        <v>729</v>
      </c>
      <c r="M206" s="879"/>
      <c r="N206" s="880"/>
      <c r="O206" s="502"/>
      <c r="P206" s="502"/>
    </row>
    <row r="207" spans="1:16" ht="39.950000000000003" customHeight="1" x14ac:dyDescent="0.25">
      <c r="A207" s="898"/>
      <c r="B207" s="865"/>
      <c r="C207" s="24" t="s">
        <v>38</v>
      </c>
      <c r="D207" s="436" t="s">
        <v>726</v>
      </c>
      <c r="E207" s="134" t="s">
        <v>580</v>
      </c>
      <c r="F207" s="176" t="s">
        <v>104</v>
      </c>
      <c r="G207" s="372" t="s">
        <v>27</v>
      </c>
      <c r="H207" s="372"/>
      <c r="I207" s="176" t="s">
        <v>104</v>
      </c>
      <c r="J207" s="372" t="s">
        <v>27</v>
      </c>
      <c r="K207" s="372"/>
      <c r="L207" s="877" t="s">
        <v>730</v>
      </c>
      <c r="M207" s="879"/>
      <c r="N207" s="880"/>
      <c r="O207" s="502"/>
      <c r="P207" s="502"/>
    </row>
    <row r="208" spans="1:16" ht="39.950000000000003" customHeight="1" x14ac:dyDescent="0.25">
      <c r="A208" s="898"/>
      <c r="B208" s="865"/>
      <c r="C208" s="24" t="s">
        <v>41</v>
      </c>
      <c r="D208" s="465" t="s">
        <v>155</v>
      </c>
      <c r="E208" s="396" t="s">
        <v>22</v>
      </c>
      <c r="F208" s="408"/>
      <c r="G208" s="32">
        <v>250</v>
      </c>
      <c r="H208" s="410">
        <f>F208*G208</f>
        <v>0</v>
      </c>
      <c r="I208" s="408"/>
      <c r="J208" s="32">
        <v>250</v>
      </c>
      <c r="K208" s="410">
        <f t="shared" ref="K208" si="17">I208*J208</f>
        <v>0</v>
      </c>
      <c r="L208" s="853"/>
      <c r="M208" s="853"/>
      <c r="N208" s="854"/>
      <c r="O208" s="502"/>
      <c r="P208" s="502"/>
    </row>
    <row r="209" spans="1:16" ht="39.950000000000003" customHeight="1" x14ac:dyDescent="0.25">
      <c r="A209" s="898"/>
      <c r="B209" s="865"/>
      <c r="C209" s="24" t="s">
        <v>43</v>
      </c>
      <c r="D209" s="466" t="s">
        <v>622</v>
      </c>
      <c r="E209" s="396" t="s">
        <v>146</v>
      </c>
      <c r="F209" s="176" t="s">
        <v>104</v>
      </c>
      <c r="G209" s="372" t="s">
        <v>27</v>
      </c>
      <c r="H209" s="372"/>
      <c r="I209" s="176" t="s">
        <v>104</v>
      </c>
      <c r="J209" s="372" t="s">
        <v>27</v>
      </c>
      <c r="K209" s="372"/>
      <c r="L209" s="877" t="s">
        <v>730</v>
      </c>
      <c r="M209" s="879"/>
      <c r="N209" s="880"/>
      <c r="O209" s="502"/>
      <c r="P209" s="502"/>
    </row>
    <row r="210" spans="1:16" ht="39.950000000000003" customHeight="1" x14ac:dyDescent="0.25">
      <c r="A210" s="898"/>
      <c r="B210" s="865"/>
      <c r="C210" s="24" t="s">
        <v>45</v>
      </c>
      <c r="D210" s="466" t="s">
        <v>156</v>
      </c>
      <c r="E210" s="396" t="s">
        <v>22</v>
      </c>
      <c r="F210" s="408"/>
      <c r="G210" s="32">
        <v>25</v>
      </c>
      <c r="H210" s="410">
        <f>F210*G210</f>
        <v>0</v>
      </c>
      <c r="I210" s="408"/>
      <c r="J210" s="32">
        <v>25</v>
      </c>
      <c r="K210" s="410">
        <f t="shared" ref="K210:K215" si="18">I210*J210</f>
        <v>0</v>
      </c>
      <c r="L210" s="853"/>
      <c r="M210" s="853"/>
      <c r="N210" s="854"/>
      <c r="O210" s="502"/>
      <c r="P210" s="502"/>
    </row>
    <row r="211" spans="1:16" ht="39.950000000000003" customHeight="1" x14ac:dyDescent="0.25">
      <c r="A211" s="898"/>
      <c r="B211" s="865"/>
      <c r="C211" s="24" t="s">
        <v>49</v>
      </c>
      <c r="D211" s="437" t="s">
        <v>157</v>
      </c>
      <c r="E211" s="396" t="s">
        <v>22</v>
      </c>
      <c r="F211" s="408"/>
      <c r="G211" s="32">
        <v>25</v>
      </c>
      <c r="H211" s="410">
        <f>F211*G211</f>
        <v>0</v>
      </c>
      <c r="I211" s="408"/>
      <c r="J211" s="32">
        <v>25</v>
      </c>
      <c r="K211" s="410">
        <f t="shared" si="18"/>
        <v>0</v>
      </c>
      <c r="L211" s="853"/>
      <c r="M211" s="853"/>
      <c r="N211" s="854"/>
      <c r="O211" s="502"/>
      <c r="P211" s="502"/>
    </row>
    <row r="212" spans="1:16" ht="39.950000000000003" customHeight="1" x14ac:dyDescent="0.25">
      <c r="A212" s="898"/>
      <c r="B212" s="865"/>
      <c r="C212" s="24" t="s">
        <v>50</v>
      </c>
      <c r="D212" s="465" t="s">
        <v>158</v>
      </c>
      <c r="E212" s="396" t="s">
        <v>22</v>
      </c>
      <c r="F212" s="438"/>
      <c r="G212" s="439"/>
      <c r="H212" s="440"/>
      <c r="I212" s="408"/>
      <c r="J212" s="32">
        <v>2500</v>
      </c>
      <c r="K212" s="410">
        <f t="shared" si="18"/>
        <v>0</v>
      </c>
      <c r="L212" s="924"/>
      <c r="M212" s="853"/>
      <c r="N212" s="854"/>
      <c r="O212" s="502"/>
      <c r="P212" s="502"/>
    </row>
    <row r="213" spans="1:16" ht="39.950000000000003" customHeight="1" x14ac:dyDescent="0.25">
      <c r="A213" s="898"/>
      <c r="B213" s="865"/>
      <c r="C213" s="24" t="s">
        <v>571</v>
      </c>
      <c r="D213" s="465" t="s">
        <v>159</v>
      </c>
      <c r="E213" s="396" t="s">
        <v>22</v>
      </c>
      <c r="F213" s="438"/>
      <c r="G213" s="439"/>
      <c r="H213" s="440"/>
      <c r="I213" s="408"/>
      <c r="J213" s="32">
        <v>25</v>
      </c>
      <c r="K213" s="410">
        <f t="shared" si="18"/>
        <v>0</v>
      </c>
      <c r="L213" s="853"/>
      <c r="M213" s="853"/>
      <c r="N213" s="854"/>
      <c r="O213" s="502"/>
      <c r="P213" s="502"/>
    </row>
    <row r="214" spans="1:16" ht="39.950000000000003" customHeight="1" x14ac:dyDescent="0.25">
      <c r="A214" s="898"/>
      <c r="B214" s="865"/>
      <c r="C214" s="24" t="s">
        <v>573</v>
      </c>
      <c r="D214" s="465" t="s">
        <v>65</v>
      </c>
      <c r="E214" s="441" t="s">
        <v>52</v>
      </c>
      <c r="F214" s="438"/>
      <c r="G214" s="439"/>
      <c r="H214" s="440"/>
      <c r="I214" s="408"/>
      <c r="J214" s="32">
        <v>25</v>
      </c>
      <c r="K214" s="410">
        <f t="shared" si="18"/>
        <v>0</v>
      </c>
      <c r="L214" s="853"/>
      <c r="M214" s="853"/>
      <c r="N214" s="854"/>
      <c r="O214" s="502"/>
      <c r="P214" s="502"/>
    </row>
    <row r="215" spans="1:16" ht="39.950000000000003" customHeight="1" thickBot="1" x14ac:dyDescent="0.3">
      <c r="A215" s="898"/>
      <c r="B215" s="866"/>
      <c r="C215" s="24" t="s">
        <v>576</v>
      </c>
      <c r="D215" s="473" t="s">
        <v>727</v>
      </c>
      <c r="E215" s="446" t="s">
        <v>22</v>
      </c>
      <c r="F215" s="447"/>
      <c r="G215" s="448"/>
      <c r="H215" s="449"/>
      <c r="I215" s="450"/>
      <c r="J215" s="32">
        <v>2500</v>
      </c>
      <c r="K215" s="451">
        <f t="shared" si="18"/>
        <v>0</v>
      </c>
      <c r="L215" s="867"/>
      <c r="M215" s="867"/>
      <c r="N215" s="868"/>
      <c r="O215" s="502"/>
      <c r="P215" s="502"/>
    </row>
    <row r="216" spans="1:16" ht="39.950000000000003" customHeight="1" thickBot="1" x14ac:dyDescent="0.3">
      <c r="A216" s="898"/>
      <c r="B216" s="28"/>
      <c r="C216" s="33"/>
      <c r="D216" s="33" t="s">
        <v>101</v>
      </c>
      <c r="E216" s="35"/>
      <c r="F216" s="220"/>
      <c r="G216" s="501"/>
      <c r="H216" s="300"/>
      <c r="I216" s="220"/>
      <c r="J216" s="501"/>
      <c r="K216" s="295"/>
      <c r="L216" s="849"/>
      <c r="M216" s="850"/>
      <c r="N216" s="851"/>
      <c r="O216" s="502"/>
    </row>
    <row r="217" spans="1:16" ht="39.950000000000003" customHeight="1" x14ac:dyDescent="0.25">
      <c r="A217" s="898"/>
      <c r="B217" s="890" t="s">
        <v>111</v>
      </c>
      <c r="C217" s="39" t="s">
        <v>579</v>
      </c>
      <c r="D217" s="468" t="s">
        <v>366</v>
      </c>
      <c r="E217" s="9" t="s">
        <v>22</v>
      </c>
      <c r="F217" s="223"/>
      <c r="G217" s="14"/>
      <c r="H217" s="303"/>
      <c r="I217" s="377"/>
      <c r="J217" s="312"/>
      <c r="K217" s="312"/>
      <c r="L217" s="872" t="s">
        <v>777</v>
      </c>
      <c r="M217" s="873"/>
      <c r="N217" s="874"/>
    </row>
    <row r="218" spans="1:16" ht="39.950000000000003" customHeight="1" x14ac:dyDescent="0.25">
      <c r="A218" s="898"/>
      <c r="B218" s="890"/>
      <c r="C218" s="39" t="s">
        <v>581</v>
      </c>
      <c r="D218" s="468" t="s">
        <v>368</v>
      </c>
      <c r="E218" s="9" t="s">
        <v>365</v>
      </c>
      <c r="F218" s="223"/>
      <c r="G218" s="14"/>
      <c r="H218" s="303"/>
      <c r="I218" s="377"/>
      <c r="J218" s="312"/>
      <c r="K218" s="312"/>
      <c r="L218" s="855" t="s">
        <v>778</v>
      </c>
      <c r="M218" s="856"/>
      <c r="N218" s="857"/>
    </row>
    <row r="219" spans="1:16" ht="39.950000000000003" customHeight="1" x14ac:dyDescent="0.25">
      <c r="A219" s="898"/>
      <c r="B219" s="891"/>
      <c r="C219" s="26" t="s">
        <v>583</v>
      </c>
      <c r="D219" s="469" t="s">
        <v>367</v>
      </c>
      <c r="E219" s="9" t="s">
        <v>365</v>
      </c>
      <c r="F219" s="221"/>
      <c r="G219" s="11"/>
      <c r="H219" s="301"/>
      <c r="I219" s="377"/>
      <c r="J219" s="310"/>
      <c r="K219" s="310"/>
      <c r="L219" s="855" t="s">
        <v>779</v>
      </c>
      <c r="M219" s="856"/>
      <c r="N219" s="857"/>
    </row>
    <row r="220" spans="1:16" ht="39.950000000000003" customHeight="1" thickBot="1" x14ac:dyDescent="0.3">
      <c r="A220" s="898"/>
      <c r="B220" s="892"/>
      <c r="C220" s="26" t="s">
        <v>585</v>
      </c>
      <c r="D220" s="470" t="s">
        <v>102</v>
      </c>
      <c r="E220" s="9" t="s">
        <v>22</v>
      </c>
      <c r="F220" s="222"/>
      <c r="G220" s="12"/>
      <c r="H220" s="302"/>
      <c r="I220" s="377"/>
      <c r="J220" s="311"/>
      <c r="K220" s="311"/>
      <c r="L220" s="840" t="s">
        <v>777</v>
      </c>
      <c r="M220" s="841"/>
      <c r="N220" s="842"/>
    </row>
    <row r="221" spans="1:16" ht="19.5" thickBot="1" x14ac:dyDescent="0.3">
      <c r="A221" s="898"/>
      <c r="B221" s="671"/>
      <c r="C221" s="682"/>
      <c r="D221" s="673"/>
      <c r="E221" s="678"/>
      <c r="F221" s="679"/>
      <c r="G221" s="653"/>
      <c r="H221" s="680"/>
      <c r="I221" s="681"/>
      <c r="J221" s="653"/>
      <c r="K221" s="653"/>
      <c r="L221" s="683"/>
      <c r="M221" s="683"/>
      <c r="N221" s="684"/>
    </row>
    <row r="222" spans="1:16" ht="39.950000000000003" customHeight="1" thickBot="1" x14ac:dyDescent="0.3">
      <c r="A222" s="898"/>
      <c r="B222" s="429"/>
      <c r="C222" s="430"/>
      <c r="D222" s="430" t="s">
        <v>139</v>
      </c>
      <c r="E222" s="431"/>
      <c r="F222" s="660" t="s">
        <v>14</v>
      </c>
      <c r="G222" s="433"/>
      <c r="H222" s="434"/>
      <c r="I222" s="432"/>
      <c r="J222" s="407"/>
      <c r="K222" s="435"/>
      <c r="L222" s="837" t="s">
        <v>789</v>
      </c>
      <c r="M222" s="838"/>
      <c r="N222" s="839"/>
    </row>
    <row r="223" spans="1:16" ht="59.1" customHeight="1" thickBot="1" x14ac:dyDescent="0.3">
      <c r="A223" s="898"/>
      <c r="B223" s="549" t="s">
        <v>112</v>
      </c>
      <c r="C223" s="650" t="s">
        <v>586</v>
      </c>
      <c r="D223" s="404" t="s">
        <v>140</v>
      </c>
      <c r="E223" s="583" t="s">
        <v>74</v>
      </c>
      <c r="F223" s="664"/>
      <c r="G223" s="311"/>
      <c r="H223" s="311"/>
      <c r="I223" s="311"/>
      <c r="J223" s="311"/>
      <c r="K223" s="311"/>
      <c r="L223" s="834" t="s">
        <v>776</v>
      </c>
      <c r="M223" s="835"/>
      <c r="N223" s="836"/>
    </row>
    <row r="224" spans="1:16" ht="19.5" thickBot="1" x14ac:dyDescent="0.3">
      <c r="A224" s="898"/>
      <c r="B224" s="671"/>
      <c r="C224" s="672"/>
      <c r="D224" s="673"/>
      <c r="E224" s="653"/>
      <c r="F224" s="670"/>
      <c r="G224" s="670"/>
      <c r="H224" s="670"/>
      <c r="I224" s="670"/>
      <c r="J224" s="653"/>
      <c r="K224" s="653"/>
      <c r="L224" s="674"/>
      <c r="M224" s="674"/>
      <c r="N224" s="675"/>
    </row>
    <row r="225" spans="1:14" ht="39.950000000000003" customHeight="1" thickBot="1" x14ac:dyDescent="0.3">
      <c r="A225" s="898"/>
      <c r="B225" s="429"/>
      <c r="C225" s="430"/>
      <c r="D225" s="430" t="s">
        <v>144</v>
      </c>
      <c r="E225" s="431"/>
      <c r="F225" s="660" t="s">
        <v>14</v>
      </c>
      <c r="G225" s="433"/>
      <c r="H225" s="434"/>
      <c r="I225" s="432"/>
      <c r="J225" s="407"/>
      <c r="K225" s="435"/>
      <c r="L225" s="837" t="s">
        <v>789</v>
      </c>
      <c r="M225" s="838"/>
      <c r="N225" s="839"/>
    </row>
    <row r="226" spans="1:14" ht="39.950000000000003" customHeight="1" thickBot="1" x14ac:dyDescent="0.3">
      <c r="A226" s="898"/>
      <c r="B226" s="329" t="s">
        <v>142</v>
      </c>
      <c r="C226" s="43" t="s">
        <v>51</v>
      </c>
      <c r="D226" s="44" t="s">
        <v>141</v>
      </c>
      <c r="E226" s="44" t="s">
        <v>369</v>
      </c>
      <c r="F226" s="377"/>
      <c r="G226" s="45"/>
      <c r="H226" s="298"/>
      <c r="I226" s="311"/>
      <c r="J226" s="45"/>
      <c r="K226" s="298"/>
      <c r="L226" s="843" t="s">
        <v>781</v>
      </c>
      <c r="M226" s="844"/>
      <c r="N226" s="845"/>
    </row>
    <row r="227" spans="1:14" ht="39.950000000000003" customHeight="1" thickBot="1" x14ac:dyDescent="0.3">
      <c r="A227" s="900"/>
      <c r="B227" s="858" t="s">
        <v>790</v>
      </c>
      <c r="C227" s="858"/>
      <c r="D227" s="858"/>
      <c r="E227" s="858"/>
      <c r="F227" s="920">
        <f>SUM(H192:H211)+SUM(K192:K215)</f>
        <v>0</v>
      </c>
      <c r="G227" s="860"/>
      <c r="H227" s="860"/>
      <c r="I227" s="860"/>
      <c r="J227" s="860"/>
      <c r="K227" s="921"/>
      <c r="L227" s="861"/>
      <c r="M227" s="862"/>
      <c r="N227" s="863"/>
    </row>
    <row r="228" spans="1:14" ht="39.950000000000003" customHeight="1" x14ac:dyDescent="0.3"/>
    <row r="229" spans="1:14" ht="39.950000000000003" customHeight="1" x14ac:dyDescent="0.25">
      <c r="A229" s="904" t="s">
        <v>187</v>
      </c>
      <c r="B229" s="904"/>
      <c r="C229" s="904"/>
      <c r="D229" s="904"/>
    </row>
    <row r="230" spans="1:14" ht="39.950000000000003" customHeight="1" x14ac:dyDescent="0.25">
      <c r="A230" s="922" t="s">
        <v>719</v>
      </c>
      <c r="B230" s="922"/>
      <c r="C230" s="922"/>
      <c r="D230" s="561"/>
    </row>
    <row r="231" spans="1:14" ht="39.950000000000003" customHeight="1" thickBot="1" x14ac:dyDescent="0.3">
      <c r="A231" s="903" t="s">
        <v>177</v>
      </c>
      <c r="B231" s="903"/>
      <c r="C231" s="903"/>
      <c r="D231" s="471" t="s">
        <v>441</v>
      </c>
    </row>
    <row r="232" spans="1:14" ht="39.950000000000003" customHeight="1" x14ac:dyDescent="0.25">
      <c r="A232" s="912" t="s">
        <v>178</v>
      </c>
      <c r="B232" s="914" t="s">
        <v>7</v>
      </c>
      <c r="C232" s="916" t="s">
        <v>8</v>
      </c>
      <c r="D232" s="893" t="s">
        <v>9</v>
      </c>
      <c r="E232" s="895" t="s">
        <v>143</v>
      </c>
      <c r="F232" s="923" t="s">
        <v>731</v>
      </c>
      <c r="G232" s="832"/>
      <c r="H232" s="833"/>
      <c r="I232" s="831" t="s">
        <v>12</v>
      </c>
      <c r="J232" s="832"/>
      <c r="K232" s="833"/>
      <c r="L232" s="881" t="s">
        <v>13</v>
      </c>
      <c r="M232" s="882"/>
      <c r="N232" s="883"/>
    </row>
    <row r="233" spans="1:14" ht="39.950000000000003" customHeight="1" thickBot="1" x14ac:dyDescent="0.3">
      <c r="A233" s="913"/>
      <c r="B233" s="915"/>
      <c r="C233" s="917"/>
      <c r="D233" s="894"/>
      <c r="E233" s="896"/>
      <c r="F233" s="228" t="s">
        <v>14</v>
      </c>
      <c r="G233" s="30" t="s">
        <v>15</v>
      </c>
      <c r="H233" s="294" t="s">
        <v>16</v>
      </c>
      <c r="I233" s="219" t="s">
        <v>14</v>
      </c>
      <c r="J233" s="30" t="s">
        <v>17</v>
      </c>
      <c r="K233" s="294" t="s">
        <v>16</v>
      </c>
      <c r="L233" s="884"/>
      <c r="M233" s="885"/>
      <c r="N233" s="886"/>
    </row>
    <row r="234" spans="1:14" ht="39.950000000000003" customHeight="1" thickBot="1" x14ac:dyDescent="0.3">
      <c r="A234" s="897" t="str">
        <f>A229</f>
        <v>JAPAN</v>
      </c>
      <c r="B234" s="27"/>
      <c r="C234" s="34"/>
      <c r="D234" s="33" t="s">
        <v>99</v>
      </c>
      <c r="E234" s="35"/>
      <c r="F234" s="220"/>
      <c r="G234" s="34"/>
      <c r="H234" s="300"/>
      <c r="I234" s="220"/>
      <c r="J234" s="36"/>
      <c r="K234" s="295"/>
      <c r="L234" s="887"/>
      <c r="M234" s="888"/>
      <c r="N234" s="889"/>
    </row>
    <row r="235" spans="1:14" ht="39.950000000000003" customHeight="1" thickBot="1" x14ac:dyDescent="0.3">
      <c r="A235" s="898"/>
      <c r="B235" s="328" t="s">
        <v>103</v>
      </c>
      <c r="C235" s="31" t="s">
        <v>19</v>
      </c>
      <c r="D235" s="319" t="s">
        <v>624</v>
      </c>
      <c r="E235" s="9" t="s">
        <v>22</v>
      </c>
      <c r="F235" s="225"/>
      <c r="G235" s="32">
        <v>200</v>
      </c>
      <c r="H235" s="296">
        <f>F235*G235</f>
        <v>0</v>
      </c>
      <c r="I235" s="225"/>
      <c r="J235" s="32">
        <v>200</v>
      </c>
      <c r="K235" s="296">
        <f>I235*J235</f>
        <v>0</v>
      </c>
      <c r="L235" s="852"/>
      <c r="M235" s="853"/>
      <c r="N235" s="854"/>
    </row>
    <row r="236" spans="1:14" ht="39.950000000000003" customHeight="1" thickBot="1" x14ac:dyDescent="0.3">
      <c r="A236" s="898"/>
      <c r="B236" s="28"/>
      <c r="C236" s="34"/>
      <c r="D236" s="33" t="s">
        <v>48</v>
      </c>
      <c r="E236" s="35"/>
      <c r="F236" s="220"/>
      <c r="G236" s="34"/>
      <c r="H236" s="300"/>
      <c r="I236" s="220"/>
      <c r="J236" s="36"/>
      <c r="K236" s="295"/>
      <c r="L236" s="849"/>
      <c r="M236" s="850"/>
      <c r="N236" s="851"/>
    </row>
    <row r="237" spans="1:14" ht="39.950000000000003" customHeight="1" thickBot="1" x14ac:dyDescent="0.3">
      <c r="A237" s="898"/>
      <c r="B237" s="328" t="s">
        <v>108</v>
      </c>
      <c r="C237" s="31" t="s">
        <v>21</v>
      </c>
      <c r="D237" s="464" t="s">
        <v>148</v>
      </c>
      <c r="E237" s="9" t="s">
        <v>22</v>
      </c>
      <c r="F237" s="225"/>
      <c r="G237" s="32">
        <v>2000</v>
      </c>
      <c r="H237" s="296">
        <f>F237*G237</f>
        <v>0</v>
      </c>
      <c r="I237" s="225"/>
      <c r="J237" s="32">
        <v>4000</v>
      </c>
      <c r="K237" s="296">
        <f>I237*J237</f>
        <v>0</v>
      </c>
      <c r="L237" s="846"/>
      <c r="M237" s="847"/>
      <c r="N237" s="848"/>
    </row>
    <row r="238" spans="1:14" ht="39.950000000000003" customHeight="1" thickBot="1" x14ac:dyDescent="0.3">
      <c r="A238" s="898"/>
      <c r="B238" s="28"/>
      <c r="C238" s="33"/>
      <c r="D238" s="33" t="s">
        <v>53</v>
      </c>
      <c r="E238" s="35"/>
      <c r="F238" s="220"/>
      <c r="G238" s="34"/>
      <c r="H238" s="300"/>
      <c r="I238" s="220"/>
      <c r="J238" s="36"/>
      <c r="K238" s="295"/>
      <c r="L238" s="849"/>
      <c r="M238" s="850"/>
      <c r="N238" s="851"/>
    </row>
    <row r="239" spans="1:14" ht="39.950000000000003" customHeight="1" x14ac:dyDescent="0.25">
      <c r="A239" s="898"/>
      <c r="B239" s="901" t="s">
        <v>109</v>
      </c>
      <c r="C239" s="31" t="s">
        <v>559</v>
      </c>
      <c r="D239" s="464" t="s">
        <v>147</v>
      </c>
      <c r="E239" s="9" t="s">
        <v>22</v>
      </c>
      <c r="F239" s="225"/>
      <c r="G239" s="32">
        <v>300</v>
      </c>
      <c r="H239" s="296">
        <f>F239*G239</f>
        <v>0</v>
      </c>
      <c r="I239" s="225"/>
      <c r="J239" s="32">
        <v>400</v>
      </c>
      <c r="K239" s="296">
        <f t="shared" ref="K239:K244" si="19">I239*J239</f>
        <v>0</v>
      </c>
      <c r="L239" s="846"/>
      <c r="M239" s="847"/>
      <c r="N239" s="848"/>
    </row>
    <row r="240" spans="1:14" ht="39.950000000000003" customHeight="1" x14ac:dyDescent="0.25">
      <c r="A240" s="898"/>
      <c r="B240" s="901"/>
      <c r="C240" s="31" t="s">
        <v>560</v>
      </c>
      <c r="D240" s="437" t="s">
        <v>149</v>
      </c>
      <c r="E240" s="9" t="s">
        <v>22</v>
      </c>
      <c r="F240" s="226"/>
      <c r="G240" s="32">
        <v>400</v>
      </c>
      <c r="H240" s="297">
        <f>F240*G240</f>
        <v>0</v>
      </c>
      <c r="I240" s="226"/>
      <c r="J240" s="32">
        <v>600</v>
      </c>
      <c r="K240" s="297">
        <f t="shared" si="19"/>
        <v>0</v>
      </c>
      <c r="L240" s="852"/>
      <c r="M240" s="853"/>
      <c r="N240" s="854"/>
    </row>
    <row r="241" spans="1:14" ht="39.950000000000003" customHeight="1" x14ac:dyDescent="0.25">
      <c r="A241" s="898"/>
      <c r="B241" s="901"/>
      <c r="C241" s="21" t="s">
        <v>23</v>
      </c>
      <c r="D241" s="437" t="s">
        <v>150</v>
      </c>
      <c r="E241" s="9" t="s">
        <v>22</v>
      </c>
      <c r="F241" s="226"/>
      <c r="G241" s="32">
        <v>2000</v>
      </c>
      <c r="H241" s="297">
        <f>F241*G241</f>
        <v>0</v>
      </c>
      <c r="I241" s="226"/>
      <c r="J241" s="32">
        <v>2000</v>
      </c>
      <c r="K241" s="297">
        <f t="shared" si="19"/>
        <v>0</v>
      </c>
      <c r="L241" s="852"/>
      <c r="M241" s="853"/>
      <c r="N241" s="854"/>
    </row>
    <row r="242" spans="1:14" ht="39.950000000000003" customHeight="1" x14ac:dyDescent="0.25">
      <c r="A242" s="898"/>
      <c r="B242" s="901"/>
      <c r="C242" s="21" t="s">
        <v>24</v>
      </c>
      <c r="D242" s="437" t="s">
        <v>151</v>
      </c>
      <c r="E242" s="9" t="s">
        <v>22</v>
      </c>
      <c r="F242" s="221"/>
      <c r="G242" s="11"/>
      <c r="H242" s="301"/>
      <c r="I242" s="226"/>
      <c r="J242" s="32">
        <v>100</v>
      </c>
      <c r="K242" s="297">
        <f t="shared" si="19"/>
        <v>0</v>
      </c>
      <c r="L242" s="852"/>
      <c r="M242" s="853"/>
      <c r="N242" s="854"/>
    </row>
    <row r="243" spans="1:14" ht="39.950000000000003" customHeight="1" x14ac:dyDescent="0.25">
      <c r="A243" s="898"/>
      <c r="B243" s="901"/>
      <c r="C243" s="21" t="s">
        <v>25</v>
      </c>
      <c r="D243" s="437" t="s">
        <v>152</v>
      </c>
      <c r="E243" s="9" t="s">
        <v>22</v>
      </c>
      <c r="F243" s="221"/>
      <c r="G243" s="11"/>
      <c r="H243" s="301"/>
      <c r="I243" s="226"/>
      <c r="J243" s="32">
        <v>100</v>
      </c>
      <c r="K243" s="297">
        <f t="shared" si="19"/>
        <v>0</v>
      </c>
      <c r="L243" s="852"/>
      <c r="M243" s="853"/>
      <c r="N243" s="854"/>
    </row>
    <row r="244" spans="1:14" ht="39.950000000000003" customHeight="1" thickBot="1" x14ac:dyDescent="0.3">
      <c r="A244" s="898"/>
      <c r="B244" s="901"/>
      <c r="C244" s="21" t="s">
        <v>26</v>
      </c>
      <c r="D244" s="437" t="s">
        <v>153</v>
      </c>
      <c r="E244" s="9" t="s">
        <v>22</v>
      </c>
      <c r="F244" s="221"/>
      <c r="G244" s="11"/>
      <c r="H244" s="301"/>
      <c r="I244" s="226"/>
      <c r="J244" s="32">
        <v>100</v>
      </c>
      <c r="K244" s="297">
        <f t="shared" si="19"/>
        <v>0</v>
      </c>
      <c r="L244" s="852"/>
      <c r="M244" s="853"/>
      <c r="N244" s="854"/>
    </row>
    <row r="245" spans="1:14" ht="39.950000000000003" customHeight="1" thickBot="1" x14ac:dyDescent="0.3">
      <c r="A245" s="898"/>
      <c r="B245" s="28"/>
      <c r="C245" s="33"/>
      <c r="D245" s="33" t="s">
        <v>54</v>
      </c>
      <c r="E245" s="35"/>
      <c r="F245" s="220"/>
      <c r="G245" s="34"/>
      <c r="H245" s="300"/>
      <c r="I245" s="220"/>
      <c r="J245" s="36"/>
      <c r="K245" s="295"/>
      <c r="L245" s="849"/>
      <c r="M245" s="850"/>
      <c r="N245" s="851"/>
    </row>
    <row r="246" spans="1:14" ht="39.950000000000003" customHeight="1" x14ac:dyDescent="0.25">
      <c r="A246" s="898"/>
      <c r="B246" s="864" t="s">
        <v>110</v>
      </c>
      <c r="C246" s="38" t="s">
        <v>29</v>
      </c>
      <c r="D246" s="442" t="s">
        <v>724</v>
      </c>
      <c r="E246" s="443" t="s">
        <v>22</v>
      </c>
      <c r="F246" s="444"/>
      <c r="G246" s="32">
        <v>200</v>
      </c>
      <c r="H246" s="445">
        <f>F246*G246</f>
        <v>0</v>
      </c>
      <c r="I246" s="444"/>
      <c r="J246" s="32">
        <v>200</v>
      </c>
      <c r="K246" s="445">
        <f t="shared" ref="K246:K249" si="20">I246*J246</f>
        <v>0</v>
      </c>
      <c r="L246" s="875"/>
      <c r="M246" s="875"/>
      <c r="N246" s="876"/>
    </row>
    <row r="247" spans="1:14" ht="45" customHeight="1" x14ac:dyDescent="0.25">
      <c r="A247" s="898"/>
      <c r="B247" s="865"/>
      <c r="C247" s="38" t="s">
        <v>30</v>
      </c>
      <c r="D247" s="437" t="s">
        <v>154</v>
      </c>
      <c r="E247" s="396" t="s">
        <v>22</v>
      </c>
      <c r="F247" s="408"/>
      <c r="G247" s="32">
        <v>20</v>
      </c>
      <c r="H247" s="410">
        <f>F247*G247</f>
        <v>0</v>
      </c>
      <c r="I247" s="408"/>
      <c r="J247" s="32">
        <v>20</v>
      </c>
      <c r="K247" s="410">
        <f t="shared" si="20"/>
        <v>0</v>
      </c>
      <c r="L247" s="853"/>
      <c r="M247" s="853"/>
      <c r="N247" s="854"/>
    </row>
    <row r="248" spans="1:14" ht="39.950000000000003" customHeight="1" x14ac:dyDescent="0.25">
      <c r="A248" s="898"/>
      <c r="B248" s="865"/>
      <c r="C248" s="24" t="s">
        <v>32</v>
      </c>
      <c r="D248" s="437" t="s">
        <v>574</v>
      </c>
      <c r="E248" s="134" t="s">
        <v>575</v>
      </c>
      <c r="F248" s="438"/>
      <c r="G248" s="439"/>
      <c r="H248" s="440"/>
      <c r="I248" s="408"/>
      <c r="J248" s="32">
        <v>1000</v>
      </c>
      <c r="K248" s="410">
        <f t="shared" si="20"/>
        <v>0</v>
      </c>
      <c r="L248" s="877" t="s">
        <v>711</v>
      </c>
      <c r="M248" s="877"/>
      <c r="N248" s="878"/>
    </row>
    <row r="249" spans="1:14" ht="39.950000000000003" customHeight="1" x14ac:dyDescent="0.25">
      <c r="A249" s="898"/>
      <c r="B249" s="865"/>
      <c r="C249" s="24" t="s">
        <v>36</v>
      </c>
      <c r="D249" s="436" t="s">
        <v>625</v>
      </c>
      <c r="E249" s="134" t="s">
        <v>578</v>
      </c>
      <c r="F249" s="176" t="s">
        <v>104</v>
      </c>
      <c r="G249" s="372" t="s">
        <v>27</v>
      </c>
      <c r="H249" s="372"/>
      <c r="I249" s="408"/>
      <c r="J249" s="32">
        <v>1000</v>
      </c>
      <c r="K249" s="410">
        <f t="shared" si="20"/>
        <v>0</v>
      </c>
      <c r="L249" s="877" t="s">
        <v>729</v>
      </c>
      <c r="M249" s="879"/>
      <c r="N249" s="880"/>
    </row>
    <row r="250" spans="1:14" ht="39.950000000000003" customHeight="1" x14ac:dyDescent="0.25">
      <c r="A250" s="898"/>
      <c r="B250" s="865"/>
      <c r="C250" s="24" t="s">
        <v>38</v>
      </c>
      <c r="D250" s="436" t="s">
        <v>726</v>
      </c>
      <c r="E250" s="134" t="s">
        <v>580</v>
      </c>
      <c r="F250" s="176" t="s">
        <v>104</v>
      </c>
      <c r="G250" s="372" t="s">
        <v>27</v>
      </c>
      <c r="H250" s="372"/>
      <c r="I250" s="176" t="s">
        <v>104</v>
      </c>
      <c r="J250" s="372" t="s">
        <v>27</v>
      </c>
      <c r="K250" s="372"/>
      <c r="L250" s="877" t="s">
        <v>730</v>
      </c>
      <c r="M250" s="879"/>
      <c r="N250" s="880"/>
    </row>
    <row r="251" spans="1:14" ht="39.950000000000003" customHeight="1" x14ac:dyDescent="0.25">
      <c r="A251" s="898"/>
      <c r="B251" s="865"/>
      <c r="C251" s="24" t="s">
        <v>41</v>
      </c>
      <c r="D251" s="465" t="s">
        <v>155</v>
      </c>
      <c r="E251" s="396" t="s">
        <v>22</v>
      </c>
      <c r="F251" s="408"/>
      <c r="G251" s="32">
        <v>200</v>
      </c>
      <c r="H251" s="410">
        <f>F251*G251</f>
        <v>0</v>
      </c>
      <c r="I251" s="408"/>
      <c r="J251" s="32">
        <v>200</v>
      </c>
      <c r="K251" s="410">
        <f t="shared" ref="K251" si="21">I251*J251</f>
        <v>0</v>
      </c>
      <c r="L251" s="853"/>
      <c r="M251" s="853"/>
      <c r="N251" s="854"/>
    </row>
    <row r="252" spans="1:14" ht="39.950000000000003" customHeight="1" x14ac:dyDescent="0.25">
      <c r="A252" s="898"/>
      <c r="B252" s="865"/>
      <c r="C252" s="24" t="s">
        <v>43</v>
      </c>
      <c r="D252" s="466" t="s">
        <v>622</v>
      </c>
      <c r="E252" s="396" t="s">
        <v>146</v>
      </c>
      <c r="F252" s="176" t="s">
        <v>104</v>
      </c>
      <c r="G252" s="372" t="s">
        <v>27</v>
      </c>
      <c r="H252" s="372"/>
      <c r="I252" s="176" t="s">
        <v>104</v>
      </c>
      <c r="J252" s="372" t="s">
        <v>27</v>
      </c>
      <c r="K252" s="372"/>
      <c r="L252" s="877" t="s">
        <v>730</v>
      </c>
      <c r="M252" s="879"/>
      <c r="N252" s="880"/>
    </row>
    <row r="253" spans="1:14" ht="39.950000000000003" customHeight="1" x14ac:dyDescent="0.25">
      <c r="A253" s="898"/>
      <c r="B253" s="865"/>
      <c r="C253" s="24" t="s">
        <v>45</v>
      </c>
      <c r="D253" s="466" t="s">
        <v>156</v>
      </c>
      <c r="E253" s="396" t="s">
        <v>22</v>
      </c>
      <c r="F253" s="408"/>
      <c r="G253" s="32">
        <v>20</v>
      </c>
      <c r="H253" s="410">
        <f>F253*G253</f>
        <v>0</v>
      </c>
      <c r="I253" s="408"/>
      <c r="J253" s="32">
        <v>20</v>
      </c>
      <c r="K253" s="410">
        <f t="shared" ref="K253:K258" si="22">I253*J253</f>
        <v>0</v>
      </c>
      <c r="L253" s="853"/>
      <c r="M253" s="853"/>
      <c r="N253" s="854"/>
    </row>
    <row r="254" spans="1:14" ht="39.950000000000003" customHeight="1" x14ac:dyDescent="0.25">
      <c r="A254" s="898"/>
      <c r="B254" s="865"/>
      <c r="C254" s="24" t="s">
        <v>49</v>
      </c>
      <c r="D254" s="437" t="s">
        <v>157</v>
      </c>
      <c r="E254" s="396" t="s">
        <v>22</v>
      </c>
      <c r="F254" s="408"/>
      <c r="G254" s="32">
        <v>20</v>
      </c>
      <c r="H254" s="410">
        <f>F254*G254</f>
        <v>0</v>
      </c>
      <c r="I254" s="408"/>
      <c r="J254" s="32">
        <v>20</v>
      </c>
      <c r="K254" s="410">
        <f t="shared" si="22"/>
        <v>0</v>
      </c>
      <c r="L254" s="853"/>
      <c r="M254" s="853"/>
      <c r="N254" s="854"/>
    </row>
    <row r="255" spans="1:14" ht="39.950000000000003" customHeight="1" x14ac:dyDescent="0.25">
      <c r="A255" s="898"/>
      <c r="B255" s="865"/>
      <c r="C255" s="24" t="s">
        <v>50</v>
      </c>
      <c r="D255" s="465" t="s">
        <v>158</v>
      </c>
      <c r="E255" s="396" t="s">
        <v>22</v>
      </c>
      <c r="F255" s="438"/>
      <c r="G255" s="439"/>
      <c r="H255" s="440"/>
      <c r="I255" s="408"/>
      <c r="J255" s="32">
        <v>2000</v>
      </c>
      <c r="K255" s="410">
        <f t="shared" si="22"/>
        <v>0</v>
      </c>
      <c r="L255" s="853"/>
      <c r="M255" s="853"/>
      <c r="N255" s="854"/>
    </row>
    <row r="256" spans="1:14" ht="39.950000000000003" customHeight="1" x14ac:dyDescent="0.25">
      <c r="A256" s="898"/>
      <c r="B256" s="865"/>
      <c r="C256" s="24" t="s">
        <v>571</v>
      </c>
      <c r="D256" s="465" t="s">
        <v>159</v>
      </c>
      <c r="E256" s="396" t="s">
        <v>22</v>
      </c>
      <c r="F256" s="438"/>
      <c r="G256" s="439"/>
      <c r="H256" s="440"/>
      <c r="I256" s="408"/>
      <c r="J256" s="32">
        <v>20</v>
      </c>
      <c r="K256" s="410">
        <f t="shared" si="22"/>
        <v>0</v>
      </c>
      <c r="L256" s="853"/>
      <c r="M256" s="853"/>
      <c r="N256" s="854"/>
    </row>
    <row r="257" spans="1:14" ht="39.950000000000003" customHeight="1" x14ac:dyDescent="0.25">
      <c r="A257" s="898"/>
      <c r="B257" s="865"/>
      <c r="C257" s="24" t="s">
        <v>573</v>
      </c>
      <c r="D257" s="465" t="s">
        <v>65</v>
      </c>
      <c r="E257" s="441" t="s">
        <v>52</v>
      </c>
      <c r="F257" s="438"/>
      <c r="G257" s="439"/>
      <c r="H257" s="440"/>
      <c r="I257" s="408"/>
      <c r="J257" s="32">
        <v>20</v>
      </c>
      <c r="K257" s="410">
        <f t="shared" si="22"/>
        <v>0</v>
      </c>
      <c r="L257" s="853"/>
      <c r="M257" s="853"/>
      <c r="N257" s="854"/>
    </row>
    <row r="258" spans="1:14" ht="39.950000000000003" customHeight="1" thickBot="1" x14ac:dyDescent="0.3">
      <c r="A258" s="898"/>
      <c r="B258" s="866"/>
      <c r="C258" s="24" t="s">
        <v>576</v>
      </c>
      <c r="D258" s="473" t="s">
        <v>727</v>
      </c>
      <c r="E258" s="446" t="s">
        <v>22</v>
      </c>
      <c r="F258" s="447"/>
      <c r="G258" s="448"/>
      <c r="H258" s="449"/>
      <c r="I258" s="450"/>
      <c r="J258" s="32">
        <v>2000</v>
      </c>
      <c r="K258" s="451">
        <f t="shared" si="22"/>
        <v>0</v>
      </c>
      <c r="L258" s="867"/>
      <c r="M258" s="867"/>
      <c r="N258" s="868"/>
    </row>
    <row r="259" spans="1:14" ht="39.950000000000003" customHeight="1" thickBot="1" x14ac:dyDescent="0.3">
      <c r="A259" s="898"/>
      <c r="B259" s="28"/>
      <c r="C259" s="33"/>
      <c r="D259" s="33" t="s">
        <v>101</v>
      </c>
      <c r="E259" s="35"/>
      <c r="F259" s="220"/>
      <c r="G259" s="34"/>
      <c r="H259" s="300"/>
      <c r="I259" s="220"/>
      <c r="J259" s="36"/>
      <c r="K259" s="295"/>
      <c r="L259" s="849"/>
      <c r="M259" s="850"/>
      <c r="N259" s="851"/>
    </row>
    <row r="260" spans="1:14" ht="39.950000000000003" customHeight="1" x14ac:dyDescent="0.25">
      <c r="A260" s="898"/>
      <c r="B260" s="890" t="s">
        <v>111</v>
      </c>
      <c r="C260" s="39" t="s">
        <v>579</v>
      </c>
      <c r="D260" s="468" t="s">
        <v>366</v>
      </c>
      <c r="E260" s="9" t="s">
        <v>22</v>
      </c>
      <c r="F260" s="223"/>
      <c r="G260" s="14"/>
      <c r="H260" s="303"/>
      <c r="I260" s="377"/>
      <c r="J260" s="312"/>
      <c r="K260" s="312"/>
      <c r="L260" s="872" t="s">
        <v>777</v>
      </c>
      <c r="M260" s="873"/>
      <c r="N260" s="874"/>
    </row>
    <row r="261" spans="1:14" ht="39.950000000000003" customHeight="1" x14ac:dyDescent="0.25">
      <c r="A261" s="898"/>
      <c r="B261" s="890"/>
      <c r="C261" s="39" t="s">
        <v>581</v>
      </c>
      <c r="D261" s="468" t="s">
        <v>368</v>
      </c>
      <c r="E261" s="9" t="s">
        <v>365</v>
      </c>
      <c r="F261" s="223"/>
      <c r="G261" s="14"/>
      <c r="H261" s="303"/>
      <c r="I261" s="377"/>
      <c r="J261" s="312"/>
      <c r="K261" s="312"/>
      <c r="L261" s="855" t="s">
        <v>778</v>
      </c>
      <c r="M261" s="856"/>
      <c r="N261" s="857"/>
    </row>
    <row r="262" spans="1:14" ht="39.950000000000003" customHeight="1" x14ac:dyDescent="0.25">
      <c r="A262" s="898"/>
      <c r="B262" s="891"/>
      <c r="C262" s="26" t="s">
        <v>583</v>
      </c>
      <c r="D262" s="469" t="s">
        <v>367</v>
      </c>
      <c r="E262" s="9" t="s">
        <v>365</v>
      </c>
      <c r="F262" s="221"/>
      <c r="G262" s="11"/>
      <c r="H262" s="301"/>
      <c r="I262" s="377"/>
      <c r="J262" s="310"/>
      <c r="K262" s="310"/>
      <c r="L262" s="855" t="s">
        <v>779</v>
      </c>
      <c r="M262" s="856"/>
      <c r="N262" s="857"/>
    </row>
    <row r="263" spans="1:14" ht="39.950000000000003" customHeight="1" thickBot="1" x14ac:dyDescent="0.3">
      <c r="A263" s="898"/>
      <c r="B263" s="892"/>
      <c r="C263" s="26" t="s">
        <v>585</v>
      </c>
      <c r="D263" s="470" t="s">
        <v>102</v>
      </c>
      <c r="E263" s="9" t="s">
        <v>22</v>
      </c>
      <c r="F263" s="222"/>
      <c r="G263" s="12"/>
      <c r="H263" s="302"/>
      <c r="I263" s="377"/>
      <c r="J263" s="311"/>
      <c r="K263" s="311"/>
      <c r="L263" s="840" t="s">
        <v>777</v>
      </c>
      <c r="M263" s="841"/>
      <c r="N263" s="842"/>
    </row>
    <row r="264" spans="1:14" ht="19.5" thickBot="1" x14ac:dyDescent="0.3">
      <c r="A264" s="898"/>
      <c r="B264" s="671"/>
      <c r="C264" s="682"/>
      <c r="D264" s="673"/>
      <c r="E264" s="678"/>
      <c r="F264" s="679"/>
      <c r="G264" s="653"/>
      <c r="H264" s="680"/>
      <c r="I264" s="681"/>
      <c r="J264" s="653"/>
      <c r="K264" s="653"/>
      <c r="L264" s="683"/>
      <c r="M264" s="683"/>
      <c r="N264" s="684"/>
    </row>
    <row r="265" spans="1:14" ht="39.950000000000003" customHeight="1" thickBot="1" x14ac:dyDescent="0.3">
      <c r="A265" s="898"/>
      <c r="B265" s="429"/>
      <c r="C265" s="430"/>
      <c r="D265" s="430" t="s">
        <v>139</v>
      </c>
      <c r="E265" s="431"/>
      <c r="F265" s="660" t="s">
        <v>14</v>
      </c>
      <c r="G265" s="433"/>
      <c r="H265" s="434"/>
      <c r="I265" s="432"/>
      <c r="J265" s="407"/>
      <c r="K265" s="435"/>
      <c r="L265" s="837" t="s">
        <v>789</v>
      </c>
      <c r="M265" s="838"/>
      <c r="N265" s="839"/>
    </row>
    <row r="266" spans="1:14" ht="61.5" customHeight="1" thickBot="1" x14ac:dyDescent="0.3">
      <c r="A266" s="898"/>
      <c r="B266" s="549" t="s">
        <v>112</v>
      </c>
      <c r="C266" s="650" t="s">
        <v>586</v>
      </c>
      <c r="D266" s="404" t="s">
        <v>140</v>
      </c>
      <c r="E266" s="583" t="s">
        <v>74</v>
      </c>
      <c r="F266" s="664"/>
      <c r="G266" s="311"/>
      <c r="H266" s="311"/>
      <c r="I266" s="311"/>
      <c r="J266" s="311"/>
      <c r="K266" s="311"/>
      <c r="L266" s="834" t="s">
        <v>776</v>
      </c>
      <c r="M266" s="835"/>
      <c r="N266" s="836"/>
    </row>
    <row r="267" spans="1:14" ht="19.5" thickBot="1" x14ac:dyDescent="0.3">
      <c r="A267" s="898"/>
      <c r="B267" s="671"/>
      <c r="C267" s="672"/>
      <c r="D267" s="673"/>
      <c r="E267" s="653"/>
      <c r="F267" s="670"/>
      <c r="G267" s="670"/>
      <c r="H267" s="670"/>
      <c r="I267" s="670"/>
      <c r="J267" s="653"/>
      <c r="K267" s="653"/>
      <c r="L267" s="674"/>
      <c r="M267" s="674"/>
      <c r="N267" s="675"/>
    </row>
    <row r="268" spans="1:14" ht="39.950000000000003" customHeight="1" thickBot="1" x14ac:dyDescent="0.3">
      <c r="A268" s="898"/>
      <c r="B268" s="429"/>
      <c r="C268" s="430"/>
      <c r="D268" s="430" t="s">
        <v>144</v>
      </c>
      <c r="E268" s="431"/>
      <c r="F268" s="660" t="s">
        <v>14</v>
      </c>
      <c r="G268" s="433"/>
      <c r="H268" s="434"/>
      <c r="I268" s="432"/>
      <c r="J268" s="407"/>
      <c r="K268" s="435"/>
      <c r="L268" s="837" t="s">
        <v>789</v>
      </c>
      <c r="M268" s="838"/>
      <c r="N268" s="839"/>
    </row>
    <row r="269" spans="1:14" ht="39.950000000000003" customHeight="1" thickBot="1" x14ac:dyDescent="0.3">
      <c r="A269" s="898"/>
      <c r="B269" s="329" t="s">
        <v>142</v>
      </c>
      <c r="C269" s="43" t="s">
        <v>51</v>
      </c>
      <c r="D269" s="44" t="s">
        <v>141</v>
      </c>
      <c r="E269" s="44" t="s">
        <v>369</v>
      </c>
      <c r="F269" s="377"/>
      <c r="G269" s="45"/>
      <c r="H269" s="298"/>
      <c r="I269" s="311"/>
      <c r="J269" s="45"/>
      <c r="K269" s="298"/>
      <c r="L269" s="843" t="s">
        <v>781</v>
      </c>
      <c r="M269" s="844"/>
      <c r="N269" s="845"/>
    </row>
    <row r="270" spans="1:14" ht="39.950000000000003" customHeight="1" thickBot="1" x14ac:dyDescent="0.3">
      <c r="A270" s="900"/>
      <c r="B270" s="858" t="s">
        <v>790</v>
      </c>
      <c r="C270" s="858"/>
      <c r="D270" s="858"/>
      <c r="E270" s="858"/>
      <c r="F270" s="920">
        <f>SUM(H235:H254)+SUM(K235:K258)</f>
        <v>0</v>
      </c>
      <c r="G270" s="860"/>
      <c r="H270" s="860"/>
      <c r="I270" s="860"/>
      <c r="J270" s="860"/>
      <c r="K270" s="921"/>
      <c r="L270" s="861"/>
      <c r="M270" s="862"/>
      <c r="N270" s="863"/>
    </row>
    <row r="271" spans="1:14" ht="39.950000000000003" customHeight="1" x14ac:dyDescent="0.3"/>
    <row r="272" spans="1:14" ht="39.950000000000003" customHeight="1" x14ac:dyDescent="0.25">
      <c r="A272" s="904" t="s">
        <v>184</v>
      </c>
      <c r="B272" s="904"/>
      <c r="C272" s="904"/>
      <c r="D272" s="904"/>
    </row>
    <row r="273" spans="1:12" ht="39.950000000000003" customHeight="1" x14ac:dyDescent="0.25">
      <c r="A273" s="922" t="s">
        <v>719</v>
      </c>
      <c r="B273" s="922"/>
      <c r="C273" s="922"/>
      <c r="D273" s="561"/>
    </row>
    <row r="274" spans="1:12" ht="39.950000000000003" customHeight="1" thickBot="1" x14ac:dyDescent="0.3">
      <c r="A274" s="903" t="s">
        <v>177</v>
      </c>
      <c r="B274" s="903"/>
      <c r="C274" s="903"/>
      <c r="D274" s="471" t="s">
        <v>442</v>
      </c>
      <c r="K274"/>
    </row>
    <row r="275" spans="1:12" ht="39.950000000000003" customHeight="1" x14ac:dyDescent="0.25">
      <c r="A275" s="912" t="s">
        <v>178</v>
      </c>
      <c r="B275" s="914" t="s">
        <v>7</v>
      </c>
      <c r="C275" s="916" t="s">
        <v>8</v>
      </c>
      <c r="D275" s="893" t="s">
        <v>9</v>
      </c>
      <c r="E275" s="918" t="s">
        <v>143</v>
      </c>
      <c r="F275" s="911" t="s">
        <v>613</v>
      </c>
      <c r="G275" s="832"/>
      <c r="H275" s="925"/>
      <c r="I275" s="316" t="s">
        <v>12</v>
      </c>
      <c r="J275" s="881" t="s">
        <v>13</v>
      </c>
      <c r="K275" s="882"/>
      <c r="L275" s="883"/>
    </row>
    <row r="276" spans="1:12" ht="39.950000000000003" customHeight="1" thickBot="1" x14ac:dyDescent="0.3">
      <c r="A276" s="913"/>
      <c r="B276" s="915"/>
      <c r="C276" s="917"/>
      <c r="D276" s="894"/>
      <c r="E276" s="919"/>
      <c r="F276" s="286" t="s">
        <v>14</v>
      </c>
      <c r="G276" s="30" t="s">
        <v>17</v>
      </c>
      <c r="H276" s="304" t="s">
        <v>16</v>
      </c>
      <c r="I276" s="317" t="s">
        <v>14</v>
      </c>
      <c r="J276" s="884"/>
      <c r="K276" s="885"/>
      <c r="L276" s="886"/>
    </row>
    <row r="277" spans="1:12" ht="39.950000000000003" customHeight="1" thickBot="1" x14ac:dyDescent="0.3">
      <c r="A277" s="897" t="str">
        <f>A272</f>
        <v>KENYA</v>
      </c>
      <c r="B277" s="27"/>
      <c r="C277" s="34"/>
      <c r="D277" s="33" t="s">
        <v>99</v>
      </c>
      <c r="E277" s="281"/>
      <c r="F277" s="287"/>
      <c r="G277" s="36"/>
      <c r="H277" s="305"/>
      <c r="I277" s="295"/>
      <c r="J277" s="887"/>
      <c r="K277" s="888"/>
      <c r="L277" s="889"/>
    </row>
    <row r="278" spans="1:12" ht="39.950000000000003" customHeight="1" thickBot="1" x14ac:dyDescent="0.3">
      <c r="A278" s="898"/>
      <c r="B278" s="328" t="s">
        <v>103</v>
      </c>
      <c r="C278" s="31" t="s">
        <v>19</v>
      </c>
      <c r="D278" s="319" t="s">
        <v>624</v>
      </c>
      <c r="E278" s="9" t="s">
        <v>22</v>
      </c>
      <c r="F278" s="288"/>
      <c r="G278" s="32">
        <v>500</v>
      </c>
      <c r="H278" s="306">
        <f>F278*G278</f>
        <v>0</v>
      </c>
      <c r="I278" s="377"/>
      <c r="J278" s="852"/>
      <c r="K278" s="853"/>
      <c r="L278" s="854"/>
    </row>
    <row r="279" spans="1:12" ht="39.950000000000003" customHeight="1" thickBot="1" x14ac:dyDescent="0.3">
      <c r="A279" s="898"/>
      <c r="B279" s="28"/>
      <c r="C279" s="34"/>
      <c r="D279" s="33" t="s">
        <v>48</v>
      </c>
      <c r="E279" s="281"/>
      <c r="F279" s="287"/>
      <c r="G279" s="36"/>
      <c r="H279" s="305"/>
      <c r="I279" s="295"/>
      <c r="J279" s="849"/>
      <c r="K279" s="850"/>
      <c r="L279" s="851"/>
    </row>
    <row r="280" spans="1:12" ht="39.950000000000003" customHeight="1" thickBot="1" x14ac:dyDescent="0.3">
      <c r="A280" s="898"/>
      <c r="B280" s="328" t="s">
        <v>108</v>
      </c>
      <c r="C280" s="31" t="s">
        <v>21</v>
      </c>
      <c r="D280" s="464" t="s">
        <v>148</v>
      </c>
      <c r="E280" s="282" t="s">
        <v>22</v>
      </c>
      <c r="F280" s="288"/>
      <c r="G280" s="32">
        <v>7500</v>
      </c>
      <c r="H280" s="306">
        <f>F280*G280</f>
        <v>0</v>
      </c>
      <c r="I280" s="377"/>
      <c r="J280" s="846"/>
      <c r="K280" s="847"/>
      <c r="L280" s="848"/>
    </row>
    <row r="281" spans="1:12" ht="39.950000000000003" customHeight="1" thickBot="1" x14ac:dyDescent="0.3">
      <c r="A281" s="898"/>
      <c r="B281" s="28"/>
      <c r="C281" s="33"/>
      <c r="D281" s="33" t="s">
        <v>53</v>
      </c>
      <c r="E281" s="281"/>
      <c r="F281" s="287"/>
      <c r="G281" s="36"/>
      <c r="H281" s="305"/>
      <c r="I281" s="295"/>
      <c r="J281" s="849"/>
      <c r="K281" s="850"/>
      <c r="L281" s="851"/>
    </row>
    <row r="282" spans="1:12" ht="39.950000000000003" customHeight="1" x14ac:dyDescent="0.25">
      <c r="A282" s="898"/>
      <c r="B282" s="901" t="s">
        <v>109</v>
      </c>
      <c r="C282" s="31" t="s">
        <v>559</v>
      </c>
      <c r="D282" s="464" t="s">
        <v>147</v>
      </c>
      <c r="E282" s="282" t="s">
        <v>22</v>
      </c>
      <c r="F282" s="288"/>
      <c r="G282" s="32">
        <v>875</v>
      </c>
      <c r="H282" s="306">
        <f t="shared" ref="H282:H287" si="23">F282*G282</f>
        <v>0</v>
      </c>
      <c r="I282" s="377"/>
      <c r="J282" s="846"/>
      <c r="K282" s="847"/>
      <c r="L282" s="848"/>
    </row>
    <row r="283" spans="1:12" ht="39.950000000000003" customHeight="1" x14ac:dyDescent="0.25">
      <c r="A283" s="898"/>
      <c r="B283" s="901"/>
      <c r="C283" s="31" t="s">
        <v>560</v>
      </c>
      <c r="D283" s="437" t="s">
        <v>149</v>
      </c>
      <c r="E283" s="283" t="s">
        <v>22</v>
      </c>
      <c r="F283" s="289"/>
      <c r="G283" s="32">
        <v>1250</v>
      </c>
      <c r="H283" s="307">
        <f t="shared" si="23"/>
        <v>0</v>
      </c>
      <c r="I283" s="377"/>
      <c r="J283" s="852"/>
      <c r="K283" s="853"/>
      <c r="L283" s="854"/>
    </row>
    <row r="284" spans="1:12" ht="39.950000000000003" customHeight="1" x14ac:dyDescent="0.25">
      <c r="A284" s="898"/>
      <c r="B284" s="901"/>
      <c r="C284" s="21" t="s">
        <v>23</v>
      </c>
      <c r="D284" s="437" t="s">
        <v>150</v>
      </c>
      <c r="E284" s="283" t="s">
        <v>22</v>
      </c>
      <c r="F284" s="289"/>
      <c r="G284" s="32">
        <v>5000</v>
      </c>
      <c r="H284" s="307">
        <f t="shared" si="23"/>
        <v>0</v>
      </c>
      <c r="I284" s="377"/>
      <c r="J284" s="852"/>
      <c r="K284" s="853"/>
      <c r="L284" s="854"/>
    </row>
    <row r="285" spans="1:12" ht="39.950000000000003" customHeight="1" x14ac:dyDescent="0.25">
      <c r="A285" s="898"/>
      <c r="B285" s="901"/>
      <c r="C285" s="21" t="s">
        <v>24</v>
      </c>
      <c r="D285" s="437" t="s">
        <v>151</v>
      </c>
      <c r="E285" s="283" t="s">
        <v>22</v>
      </c>
      <c r="F285" s="289"/>
      <c r="G285" s="32">
        <v>125</v>
      </c>
      <c r="H285" s="307">
        <f t="shared" si="23"/>
        <v>0</v>
      </c>
      <c r="I285" s="377"/>
      <c r="J285" s="852"/>
      <c r="K285" s="853"/>
      <c r="L285" s="854"/>
    </row>
    <row r="286" spans="1:12" ht="39.950000000000003" customHeight="1" x14ac:dyDescent="0.25">
      <c r="A286" s="898"/>
      <c r="B286" s="901"/>
      <c r="C286" s="21" t="s">
        <v>25</v>
      </c>
      <c r="D286" s="437" t="s">
        <v>152</v>
      </c>
      <c r="E286" s="283" t="s">
        <v>22</v>
      </c>
      <c r="F286" s="289"/>
      <c r="G286" s="32">
        <v>125</v>
      </c>
      <c r="H286" s="307">
        <f t="shared" si="23"/>
        <v>0</v>
      </c>
      <c r="I286" s="377"/>
      <c r="J286" s="852"/>
      <c r="K286" s="853"/>
      <c r="L286" s="854"/>
    </row>
    <row r="287" spans="1:12" ht="39.950000000000003" customHeight="1" thickBot="1" x14ac:dyDescent="0.3">
      <c r="A287" s="898"/>
      <c r="B287" s="901"/>
      <c r="C287" s="21" t="s">
        <v>26</v>
      </c>
      <c r="D287" s="437" t="s">
        <v>153</v>
      </c>
      <c r="E287" s="283" t="s">
        <v>22</v>
      </c>
      <c r="F287" s="289"/>
      <c r="G287" s="32">
        <v>125</v>
      </c>
      <c r="H287" s="307">
        <f t="shared" si="23"/>
        <v>0</v>
      </c>
      <c r="I287" s="377"/>
      <c r="J287" s="852"/>
      <c r="K287" s="853"/>
      <c r="L287" s="854"/>
    </row>
    <row r="288" spans="1:12" ht="39.950000000000003" customHeight="1" thickBot="1" x14ac:dyDescent="0.3">
      <c r="A288" s="898"/>
      <c r="B288" s="28"/>
      <c r="C288" s="33"/>
      <c r="D288" s="33" t="s">
        <v>54</v>
      </c>
      <c r="E288" s="281"/>
      <c r="F288" s="287"/>
      <c r="G288" s="36"/>
      <c r="H288" s="305"/>
      <c r="I288" s="295"/>
      <c r="J288" s="849"/>
      <c r="K288" s="850"/>
      <c r="L288" s="851"/>
    </row>
    <row r="289" spans="1:12" ht="39.950000000000003" customHeight="1" x14ac:dyDescent="0.25">
      <c r="A289" s="898"/>
      <c r="B289" s="864" t="s">
        <v>110</v>
      </c>
      <c r="C289" s="38" t="s">
        <v>29</v>
      </c>
      <c r="D289" s="442" t="s">
        <v>724</v>
      </c>
      <c r="E289" s="443" t="s">
        <v>22</v>
      </c>
      <c r="F289" s="444"/>
      <c r="G289" s="32">
        <v>500</v>
      </c>
      <c r="H289" s="445">
        <f>F289*G289</f>
        <v>0</v>
      </c>
      <c r="I289" s="377"/>
      <c r="J289" s="875"/>
      <c r="K289" s="875"/>
      <c r="L289" s="876"/>
    </row>
    <row r="290" spans="1:12" ht="39.950000000000003" customHeight="1" x14ac:dyDescent="0.25">
      <c r="A290" s="898"/>
      <c r="B290" s="865"/>
      <c r="C290" s="38" t="s">
        <v>30</v>
      </c>
      <c r="D290" s="437" t="s">
        <v>154</v>
      </c>
      <c r="E290" s="396" t="s">
        <v>22</v>
      </c>
      <c r="F290" s="408"/>
      <c r="G290" s="32">
        <v>50</v>
      </c>
      <c r="H290" s="410">
        <f>F290*G290</f>
        <v>0</v>
      </c>
      <c r="I290" s="377"/>
      <c r="J290" s="853"/>
      <c r="K290" s="853"/>
      <c r="L290" s="854"/>
    </row>
    <row r="291" spans="1:12" ht="39.950000000000003" customHeight="1" x14ac:dyDescent="0.25">
      <c r="A291" s="898"/>
      <c r="B291" s="865"/>
      <c r="C291" s="24" t="s">
        <v>32</v>
      </c>
      <c r="D291" s="437" t="s">
        <v>574</v>
      </c>
      <c r="E291" s="134" t="s">
        <v>575</v>
      </c>
      <c r="F291" s="408"/>
      <c r="G291" s="32">
        <v>1250</v>
      </c>
      <c r="H291" s="410">
        <f>F291*G291</f>
        <v>0</v>
      </c>
      <c r="I291" s="377"/>
      <c r="J291" s="877" t="s">
        <v>711</v>
      </c>
      <c r="K291" s="877"/>
      <c r="L291" s="878"/>
    </row>
    <row r="292" spans="1:12" ht="39.950000000000003" customHeight="1" x14ac:dyDescent="0.25">
      <c r="A292" s="898"/>
      <c r="B292" s="865"/>
      <c r="C292" s="24" t="s">
        <v>36</v>
      </c>
      <c r="D292" s="436" t="s">
        <v>625</v>
      </c>
      <c r="E292" s="134" t="s">
        <v>578</v>
      </c>
      <c r="F292" s="408"/>
      <c r="G292" s="32">
        <v>1250</v>
      </c>
      <c r="H292" s="410">
        <f>F292*G292</f>
        <v>0</v>
      </c>
      <c r="I292" s="377"/>
      <c r="J292" s="877"/>
      <c r="K292" s="879"/>
      <c r="L292" s="880"/>
    </row>
    <row r="293" spans="1:12" ht="39.950000000000003" customHeight="1" x14ac:dyDescent="0.25">
      <c r="A293" s="898"/>
      <c r="B293" s="865"/>
      <c r="C293" s="24" t="s">
        <v>38</v>
      </c>
      <c r="D293" s="436" t="s">
        <v>726</v>
      </c>
      <c r="E293" s="134" t="s">
        <v>580</v>
      </c>
      <c r="F293" s="176" t="s">
        <v>104</v>
      </c>
      <c r="G293" s="372" t="s">
        <v>27</v>
      </c>
      <c r="H293" s="372"/>
      <c r="I293" s="176" t="s">
        <v>104</v>
      </c>
      <c r="J293" s="877" t="s">
        <v>730</v>
      </c>
      <c r="K293" s="879"/>
      <c r="L293" s="880"/>
    </row>
    <row r="294" spans="1:12" ht="39.950000000000003" customHeight="1" x14ac:dyDescent="0.25">
      <c r="A294" s="898"/>
      <c r="B294" s="865"/>
      <c r="C294" s="24" t="s">
        <v>41</v>
      </c>
      <c r="D294" s="465" t="s">
        <v>155</v>
      </c>
      <c r="E294" s="396" t="s">
        <v>22</v>
      </c>
      <c r="F294" s="408"/>
      <c r="G294" s="32">
        <v>500</v>
      </c>
      <c r="H294" s="410">
        <f>F294*G294</f>
        <v>0</v>
      </c>
      <c r="I294" s="377"/>
      <c r="J294" s="853"/>
      <c r="K294" s="853"/>
      <c r="L294" s="854"/>
    </row>
    <row r="295" spans="1:12" ht="39.950000000000003" customHeight="1" x14ac:dyDescent="0.25">
      <c r="A295" s="898"/>
      <c r="B295" s="865"/>
      <c r="C295" s="24" t="s">
        <v>43</v>
      </c>
      <c r="D295" s="466" t="s">
        <v>622</v>
      </c>
      <c r="E295" s="396" t="s">
        <v>146</v>
      </c>
      <c r="F295" s="176" t="s">
        <v>104</v>
      </c>
      <c r="G295" s="372" t="s">
        <v>27</v>
      </c>
      <c r="H295" s="372"/>
      <c r="I295" s="176" t="s">
        <v>104</v>
      </c>
      <c r="J295" s="877" t="s">
        <v>730</v>
      </c>
      <c r="K295" s="879"/>
      <c r="L295" s="880"/>
    </row>
    <row r="296" spans="1:12" ht="39.950000000000003" customHeight="1" x14ac:dyDescent="0.25">
      <c r="A296" s="898"/>
      <c r="B296" s="865"/>
      <c r="C296" s="24" t="s">
        <v>45</v>
      </c>
      <c r="D296" s="466" t="s">
        <v>156</v>
      </c>
      <c r="E296" s="396" t="s">
        <v>22</v>
      </c>
      <c r="F296" s="408"/>
      <c r="G296" s="32">
        <v>50</v>
      </c>
      <c r="H296" s="410">
        <f>F296*G296</f>
        <v>0</v>
      </c>
      <c r="I296" s="377"/>
      <c r="J296" s="853"/>
      <c r="K296" s="853"/>
      <c r="L296" s="854"/>
    </row>
    <row r="297" spans="1:12" ht="39.950000000000003" customHeight="1" x14ac:dyDescent="0.25">
      <c r="A297" s="898"/>
      <c r="B297" s="865"/>
      <c r="C297" s="24" t="s">
        <v>49</v>
      </c>
      <c r="D297" s="437" t="s">
        <v>157</v>
      </c>
      <c r="E297" s="396" t="s">
        <v>22</v>
      </c>
      <c r="F297" s="408"/>
      <c r="G297" s="32">
        <v>50</v>
      </c>
      <c r="H297" s="410">
        <f>F297*G297</f>
        <v>0</v>
      </c>
      <c r="I297" s="377"/>
      <c r="J297" s="853"/>
      <c r="K297" s="853"/>
      <c r="L297" s="854"/>
    </row>
    <row r="298" spans="1:12" ht="39.950000000000003" customHeight="1" x14ac:dyDescent="0.25">
      <c r="A298" s="898"/>
      <c r="B298" s="865"/>
      <c r="C298" s="24" t="s">
        <v>50</v>
      </c>
      <c r="D298" s="465" t="s">
        <v>158</v>
      </c>
      <c r="E298" s="396" t="s">
        <v>22</v>
      </c>
      <c r="F298" s="408"/>
      <c r="G298" s="32">
        <v>2500</v>
      </c>
      <c r="H298" s="410">
        <f t="shared" ref="H298:H301" si="24">F298*G298</f>
        <v>0</v>
      </c>
      <c r="I298" s="377"/>
      <c r="J298" s="924"/>
      <c r="K298" s="853"/>
      <c r="L298" s="854"/>
    </row>
    <row r="299" spans="1:12" ht="39.950000000000003" customHeight="1" x14ac:dyDescent="0.25">
      <c r="A299" s="898"/>
      <c r="B299" s="865"/>
      <c r="C299" s="24" t="s">
        <v>571</v>
      </c>
      <c r="D299" s="465" t="s">
        <v>159</v>
      </c>
      <c r="E299" s="396" t="s">
        <v>22</v>
      </c>
      <c r="F299" s="408"/>
      <c r="G299" s="32">
        <v>25</v>
      </c>
      <c r="H299" s="410">
        <f t="shared" si="24"/>
        <v>0</v>
      </c>
      <c r="I299" s="377"/>
      <c r="J299" s="924"/>
      <c r="K299" s="853"/>
      <c r="L299" s="854"/>
    </row>
    <row r="300" spans="1:12" ht="39.950000000000003" customHeight="1" x14ac:dyDescent="0.25">
      <c r="A300" s="898"/>
      <c r="B300" s="865"/>
      <c r="C300" s="24" t="s">
        <v>573</v>
      </c>
      <c r="D300" s="465" t="s">
        <v>65</v>
      </c>
      <c r="E300" s="441" t="s">
        <v>52</v>
      </c>
      <c r="F300" s="408"/>
      <c r="G300" s="32">
        <v>25</v>
      </c>
      <c r="H300" s="410">
        <f t="shared" si="24"/>
        <v>0</v>
      </c>
      <c r="I300" s="377"/>
      <c r="J300" s="853"/>
      <c r="K300" s="853"/>
      <c r="L300" s="854"/>
    </row>
    <row r="301" spans="1:12" ht="39.950000000000003" customHeight="1" thickBot="1" x14ac:dyDescent="0.3">
      <c r="A301" s="898"/>
      <c r="B301" s="866"/>
      <c r="C301" s="24" t="s">
        <v>576</v>
      </c>
      <c r="D301" s="473" t="s">
        <v>727</v>
      </c>
      <c r="E301" s="446" t="s">
        <v>22</v>
      </c>
      <c r="F301" s="408"/>
      <c r="G301" s="32">
        <v>2500</v>
      </c>
      <c r="H301" s="410">
        <f t="shared" si="24"/>
        <v>0</v>
      </c>
      <c r="I301" s="377"/>
      <c r="J301" s="926"/>
      <c r="K301" s="867"/>
      <c r="L301" s="868"/>
    </row>
    <row r="302" spans="1:12" ht="39.950000000000003" customHeight="1" thickBot="1" x14ac:dyDescent="0.3">
      <c r="A302" s="898"/>
      <c r="B302" s="28"/>
      <c r="C302" s="33"/>
      <c r="D302" s="33" t="s">
        <v>101</v>
      </c>
      <c r="E302" s="281"/>
      <c r="F302" s="287"/>
      <c r="G302" s="287"/>
      <c r="H302" s="305"/>
      <c r="I302" s="295"/>
      <c r="J302" s="849"/>
      <c r="K302" s="850"/>
      <c r="L302" s="851"/>
    </row>
    <row r="303" spans="1:12" ht="39.950000000000003" customHeight="1" x14ac:dyDescent="0.25">
      <c r="A303" s="898"/>
      <c r="B303" s="890" t="s">
        <v>111</v>
      </c>
      <c r="C303" s="39" t="s">
        <v>579</v>
      </c>
      <c r="D303" s="468" t="s">
        <v>366</v>
      </c>
      <c r="E303" s="283" t="s">
        <v>22</v>
      </c>
      <c r="F303" s="312"/>
      <c r="G303" s="312"/>
      <c r="H303" s="312"/>
      <c r="I303" s="377"/>
      <c r="J303" s="872" t="s">
        <v>777</v>
      </c>
      <c r="K303" s="873"/>
      <c r="L303" s="874"/>
    </row>
    <row r="304" spans="1:12" ht="39.950000000000003" customHeight="1" x14ac:dyDescent="0.25">
      <c r="A304" s="898"/>
      <c r="B304" s="890"/>
      <c r="C304" s="39" t="s">
        <v>581</v>
      </c>
      <c r="D304" s="468" t="s">
        <v>368</v>
      </c>
      <c r="E304" s="283" t="s">
        <v>365</v>
      </c>
      <c r="F304" s="312"/>
      <c r="G304" s="312"/>
      <c r="H304" s="312"/>
      <c r="I304" s="377"/>
      <c r="J304" s="855" t="s">
        <v>778</v>
      </c>
      <c r="K304" s="856"/>
      <c r="L304" s="857"/>
    </row>
    <row r="305" spans="1:12" ht="39.950000000000003" customHeight="1" x14ac:dyDescent="0.25">
      <c r="A305" s="898"/>
      <c r="B305" s="891"/>
      <c r="C305" s="26" t="s">
        <v>583</v>
      </c>
      <c r="D305" s="469" t="s">
        <v>367</v>
      </c>
      <c r="E305" s="283" t="s">
        <v>365</v>
      </c>
      <c r="F305" s="310"/>
      <c r="G305" s="310"/>
      <c r="H305" s="310"/>
      <c r="I305" s="377"/>
      <c r="J305" s="855" t="s">
        <v>779</v>
      </c>
      <c r="K305" s="856"/>
      <c r="L305" s="857"/>
    </row>
    <row r="306" spans="1:12" ht="39.950000000000003" customHeight="1" thickBot="1" x14ac:dyDescent="0.3">
      <c r="A306" s="898"/>
      <c r="B306" s="892"/>
      <c r="C306" s="641" t="s">
        <v>585</v>
      </c>
      <c r="D306" s="470" t="s">
        <v>102</v>
      </c>
      <c r="E306" s="406" t="s">
        <v>22</v>
      </c>
      <c r="F306" s="311"/>
      <c r="G306" s="311"/>
      <c r="H306" s="311"/>
      <c r="I306" s="576"/>
      <c r="J306" s="840" t="s">
        <v>777</v>
      </c>
      <c r="K306" s="841"/>
      <c r="L306" s="842"/>
    </row>
    <row r="307" spans="1:12" ht="19.5" thickBot="1" x14ac:dyDescent="0.3">
      <c r="A307" s="899"/>
      <c r="B307" s="671"/>
      <c r="C307" s="682"/>
      <c r="D307" s="673"/>
      <c r="E307" s="678"/>
      <c r="F307" s="653"/>
      <c r="G307" s="653"/>
      <c r="H307" s="653"/>
      <c r="I307" s="681"/>
      <c r="J307" s="683"/>
      <c r="K307" s="683"/>
      <c r="L307" s="684"/>
    </row>
    <row r="308" spans="1:12" ht="39.950000000000003" customHeight="1" thickBot="1" x14ac:dyDescent="0.3">
      <c r="A308" s="898"/>
      <c r="B308" s="685"/>
      <c r="C308" s="430"/>
      <c r="D308" s="430" t="s">
        <v>139</v>
      </c>
      <c r="E308" s="642"/>
      <c r="F308" s="660" t="s">
        <v>14</v>
      </c>
      <c r="G308" s="433"/>
      <c r="H308" s="434"/>
      <c r="I308" s="432"/>
      <c r="J308" s="837" t="s">
        <v>789</v>
      </c>
      <c r="K308" s="838"/>
      <c r="L308" s="839"/>
    </row>
    <row r="309" spans="1:12" ht="65.099999999999994" customHeight="1" thickBot="1" x14ac:dyDescent="0.3">
      <c r="A309" s="898"/>
      <c r="B309" s="686" t="s">
        <v>112</v>
      </c>
      <c r="C309" s="650" t="s">
        <v>586</v>
      </c>
      <c r="D309" s="404" t="s">
        <v>140</v>
      </c>
      <c r="E309" s="651" t="s">
        <v>74</v>
      </c>
      <c r="F309" s="664"/>
      <c r="G309" s="311"/>
      <c r="H309" s="311"/>
      <c r="I309" s="311"/>
      <c r="J309" s="834" t="s">
        <v>776</v>
      </c>
      <c r="K309" s="835"/>
      <c r="L309" s="836"/>
    </row>
    <row r="310" spans="1:12" ht="19.5" thickBot="1" x14ac:dyDescent="0.3">
      <c r="A310" s="898"/>
      <c r="B310" s="671"/>
      <c r="C310" s="682"/>
      <c r="D310" s="673"/>
      <c r="E310" s="678"/>
      <c r="F310" s="670"/>
      <c r="G310" s="670"/>
      <c r="H310" s="670"/>
      <c r="I310" s="670"/>
      <c r="J310" s="683"/>
      <c r="K310" s="683"/>
      <c r="L310" s="684"/>
    </row>
    <row r="311" spans="1:12" ht="39.950000000000003" customHeight="1" thickBot="1" x14ac:dyDescent="0.3">
      <c r="A311" s="898"/>
      <c r="B311" s="33"/>
      <c r="C311" s="33"/>
      <c r="D311" s="33" t="s">
        <v>144</v>
      </c>
      <c r="E311" s="281"/>
      <c r="F311" s="660" t="s">
        <v>14</v>
      </c>
      <c r="G311" s="433"/>
      <c r="H311" s="434"/>
      <c r="I311" s="432"/>
      <c r="J311" s="837" t="s">
        <v>789</v>
      </c>
      <c r="K311" s="838"/>
      <c r="L311" s="839"/>
    </row>
    <row r="312" spans="1:12" ht="39.950000000000003" customHeight="1" thickBot="1" x14ac:dyDescent="0.3">
      <c r="A312" s="898"/>
      <c r="B312" s="325" t="s">
        <v>142</v>
      </c>
      <c r="C312" s="43" t="s">
        <v>51</v>
      </c>
      <c r="D312" s="44" t="s">
        <v>141</v>
      </c>
      <c r="E312" s="285" t="s">
        <v>369</v>
      </c>
      <c r="F312" s="377"/>
      <c r="G312" s="45"/>
      <c r="H312" s="298"/>
      <c r="I312" s="311"/>
      <c r="J312" s="843" t="s">
        <v>781</v>
      </c>
      <c r="K312" s="844"/>
      <c r="L312" s="845"/>
    </row>
    <row r="313" spans="1:12" ht="39.950000000000003" customHeight="1" thickBot="1" x14ac:dyDescent="0.3">
      <c r="A313" s="900"/>
      <c r="B313" s="858" t="s">
        <v>790</v>
      </c>
      <c r="C313" s="858"/>
      <c r="D313" s="858"/>
      <c r="E313" s="858"/>
      <c r="F313" s="859">
        <f>SUM(H278:H301)</f>
        <v>0</v>
      </c>
      <c r="G313" s="860"/>
      <c r="H313" s="860"/>
      <c r="I313" s="921"/>
      <c r="J313" s="861"/>
      <c r="K313" s="862"/>
      <c r="L313" s="863"/>
    </row>
    <row r="314" spans="1:12" ht="39.950000000000003" customHeight="1" x14ac:dyDescent="0.3">
      <c r="I314" s="293"/>
      <c r="J314" s="103"/>
      <c r="K314"/>
      <c r="L314" s="293"/>
    </row>
    <row r="315" spans="1:12" ht="39.950000000000003" customHeight="1" x14ac:dyDescent="0.25">
      <c r="A315" s="904" t="s">
        <v>612</v>
      </c>
      <c r="B315" s="904"/>
      <c r="C315" s="904"/>
      <c r="D315" s="904"/>
    </row>
    <row r="316" spans="1:12" ht="39.950000000000003" customHeight="1" x14ac:dyDescent="0.25">
      <c r="A316" s="922" t="s">
        <v>719</v>
      </c>
      <c r="B316" s="922"/>
      <c r="C316" s="922"/>
      <c r="D316" s="561"/>
    </row>
    <row r="317" spans="1:12" ht="39.950000000000003" customHeight="1" thickBot="1" x14ac:dyDescent="0.3">
      <c r="A317" s="903" t="s">
        <v>177</v>
      </c>
      <c r="B317" s="903"/>
      <c r="C317" s="903"/>
      <c r="D317" s="471" t="s">
        <v>460</v>
      </c>
    </row>
    <row r="318" spans="1:12" ht="39.950000000000003" customHeight="1" x14ac:dyDescent="0.25">
      <c r="A318" s="912" t="s">
        <v>178</v>
      </c>
      <c r="B318" s="914" t="s">
        <v>7</v>
      </c>
      <c r="C318" s="916" t="s">
        <v>8</v>
      </c>
      <c r="D318" s="893" t="s">
        <v>9</v>
      </c>
      <c r="E318" s="918" t="s">
        <v>143</v>
      </c>
      <c r="F318" s="911" t="s">
        <v>12</v>
      </c>
      <c r="G318" s="832"/>
      <c r="H318" s="925"/>
      <c r="I318" s="881" t="s">
        <v>13</v>
      </c>
      <c r="J318" s="882"/>
      <c r="K318" s="883"/>
    </row>
    <row r="319" spans="1:12" ht="39.950000000000003" customHeight="1" thickBot="1" x14ac:dyDescent="0.3">
      <c r="A319" s="913"/>
      <c r="B319" s="915"/>
      <c r="C319" s="917"/>
      <c r="D319" s="894"/>
      <c r="E319" s="919"/>
      <c r="F319" s="286" t="s">
        <v>14</v>
      </c>
      <c r="G319" s="30" t="s">
        <v>17</v>
      </c>
      <c r="H319" s="304" t="s">
        <v>16</v>
      </c>
      <c r="I319" s="884"/>
      <c r="J319" s="885"/>
      <c r="K319" s="886"/>
    </row>
    <row r="320" spans="1:12" ht="39.950000000000003" customHeight="1" thickBot="1" x14ac:dyDescent="0.3">
      <c r="A320" s="897" t="str">
        <f>A315</f>
        <v>MYANMAR</v>
      </c>
      <c r="B320" s="27"/>
      <c r="C320" s="34"/>
      <c r="D320" s="33" t="s">
        <v>99</v>
      </c>
      <c r="E320" s="281"/>
      <c r="F320" s="287"/>
      <c r="G320" s="36"/>
      <c r="H320" s="305"/>
      <c r="I320" s="887"/>
      <c r="J320" s="888"/>
      <c r="K320" s="889"/>
    </row>
    <row r="321" spans="1:11" ht="39.950000000000003" customHeight="1" thickBot="1" x14ac:dyDescent="0.3">
      <c r="A321" s="898"/>
      <c r="B321" s="328" t="s">
        <v>103</v>
      </c>
      <c r="C321" s="31" t="s">
        <v>19</v>
      </c>
      <c r="D321" s="319" t="s">
        <v>624</v>
      </c>
      <c r="E321" s="9" t="s">
        <v>22</v>
      </c>
      <c r="F321" s="288"/>
      <c r="G321" s="32">
        <v>200</v>
      </c>
      <c r="H321" s="306">
        <f>F321*G321</f>
        <v>0</v>
      </c>
      <c r="I321" s="852"/>
      <c r="J321" s="853"/>
      <c r="K321" s="854"/>
    </row>
    <row r="322" spans="1:11" ht="39.950000000000003" customHeight="1" thickBot="1" x14ac:dyDescent="0.3">
      <c r="A322" s="898"/>
      <c r="B322" s="28"/>
      <c r="C322" s="34"/>
      <c r="D322" s="33" t="s">
        <v>48</v>
      </c>
      <c r="E322" s="281"/>
      <c r="F322" s="287"/>
      <c r="G322" s="36"/>
      <c r="H322" s="305"/>
      <c r="I322" s="849"/>
      <c r="J322" s="850"/>
      <c r="K322" s="851"/>
    </row>
    <row r="323" spans="1:11" ht="39.950000000000003" customHeight="1" thickBot="1" x14ac:dyDescent="0.3">
      <c r="A323" s="898"/>
      <c r="B323" s="328" t="s">
        <v>108</v>
      </c>
      <c r="C323" s="31" t="s">
        <v>21</v>
      </c>
      <c r="D323" s="464" t="s">
        <v>148</v>
      </c>
      <c r="E323" s="282" t="s">
        <v>22</v>
      </c>
      <c r="F323" s="288"/>
      <c r="G323" s="32">
        <v>3000</v>
      </c>
      <c r="H323" s="306">
        <f>F323*G323</f>
        <v>0</v>
      </c>
      <c r="I323" s="846"/>
      <c r="J323" s="847"/>
      <c r="K323" s="848"/>
    </row>
    <row r="324" spans="1:11" ht="39.950000000000003" customHeight="1" thickBot="1" x14ac:dyDescent="0.3">
      <c r="A324" s="898"/>
      <c r="B324" s="28"/>
      <c r="C324" s="33"/>
      <c r="D324" s="33" t="s">
        <v>53</v>
      </c>
      <c r="E324" s="281"/>
      <c r="F324" s="287"/>
      <c r="G324" s="36"/>
      <c r="H324" s="305"/>
      <c r="I324" s="849"/>
      <c r="J324" s="850"/>
      <c r="K324" s="851"/>
    </row>
    <row r="325" spans="1:11" ht="39.950000000000003" customHeight="1" x14ac:dyDescent="0.25">
      <c r="A325" s="898"/>
      <c r="B325" s="901" t="s">
        <v>109</v>
      </c>
      <c r="C325" s="31" t="s">
        <v>559</v>
      </c>
      <c r="D325" s="464" t="s">
        <v>147</v>
      </c>
      <c r="E325" s="282" t="s">
        <v>22</v>
      </c>
      <c r="F325" s="288"/>
      <c r="G325" s="32">
        <v>350</v>
      </c>
      <c r="H325" s="306">
        <f t="shared" ref="H325:H330" si="25">F325*G325</f>
        <v>0</v>
      </c>
      <c r="I325" s="846"/>
      <c r="J325" s="847"/>
      <c r="K325" s="848"/>
    </row>
    <row r="326" spans="1:11" ht="39.950000000000003" customHeight="1" x14ac:dyDescent="0.25">
      <c r="A326" s="898"/>
      <c r="B326" s="901"/>
      <c r="C326" s="31" t="s">
        <v>560</v>
      </c>
      <c r="D326" s="437" t="s">
        <v>149</v>
      </c>
      <c r="E326" s="283" t="s">
        <v>22</v>
      </c>
      <c r="F326" s="289"/>
      <c r="G326" s="32">
        <v>500</v>
      </c>
      <c r="H326" s="307">
        <f t="shared" si="25"/>
        <v>0</v>
      </c>
      <c r="I326" s="852"/>
      <c r="J326" s="853"/>
      <c r="K326" s="854"/>
    </row>
    <row r="327" spans="1:11" ht="39.950000000000003" customHeight="1" x14ac:dyDescent="0.25">
      <c r="A327" s="898"/>
      <c r="B327" s="901"/>
      <c r="C327" s="21" t="s">
        <v>23</v>
      </c>
      <c r="D327" s="437" t="s">
        <v>150</v>
      </c>
      <c r="E327" s="283" t="s">
        <v>22</v>
      </c>
      <c r="F327" s="289"/>
      <c r="G327" s="32">
        <v>2000</v>
      </c>
      <c r="H327" s="307">
        <f t="shared" si="25"/>
        <v>0</v>
      </c>
      <c r="I327" s="852"/>
      <c r="J327" s="853"/>
      <c r="K327" s="854"/>
    </row>
    <row r="328" spans="1:11" ht="39.950000000000003" customHeight="1" x14ac:dyDescent="0.25">
      <c r="A328" s="898"/>
      <c r="B328" s="901"/>
      <c r="C328" s="21" t="s">
        <v>24</v>
      </c>
      <c r="D328" s="437" t="s">
        <v>151</v>
      </c>
      <c r="E328" s="283" t="s">
        <v>22</v>
      </c>
      <c r="F328" s="289"/>
      <c r="G328" s="32">
        <v>50</v>
      </c>
      <c r="H328" s="307">
        <f t="shared" si="25"/>
        <v>0</v>
      </c>
      <c r="I328" s="852"/>
      <c r="J328" s="853"/>
      <c r="K328" s="854"/>
    </row>
    <row r="329" spans="1:11" ht="39.950000000000003" customHeight="1" x14ac:dyDescent="0.25">
      <c r="A329" s="898"/>
      <c r="B329" s="901"/>
      <c r="C329" s="21" t="s">
        <v>25</v>
      </c>
      <c r="D329" s="437" t="s">
        <v>152</v>
      </c>
      <c r="E329" s="283" t="s">
        <v>22</v>
      </c>
      <c r="F329" s="289"/>
      <c r="G329" s="32">
        <v>50</v>
      </c>
      <c r="H329" s="307">
        <f t="shared" si="25"/>
        <v>0</v>
      </c>
      <c r="I329" s="852"/>
      <c r="J329" s="853"/>
      <c r="K329" s="854"/>
    </row>
    <row r="330" spans="1:11" ht="39.950000000000003" customHeight="1" thickBot="1" x14ac:dyDescent="0.3">
      <c r="A330" s="898"/>
      <c r="B330" s="901"/>
      <c r="C330" s="21" t="s">
        <v>26</v>
      </c>
      <c r="D330" s="437" t="s">
        <v>153</v>
      </c>
      <c r="E330" s="283" t="s">
        <v>22</v>
      </c>
      <c r="F330" s="289"/>
      <c r="G330" s="32">
        <v>50</v>
      </c>
      <c r="H330" s="307">
        <f t="shared" si="25"/>
        <v>0</v>
      </c>
      <c r="I330" s="852"/>
      <c r="J330" s="853"/>
      <c r="K330" s="854"/>
    </row>
    <row r="331" spans="1:11" ht="39.950000000000003" customHeight="1" thickBot="1" x14ac:dyDescent="0.3">
      <c r="A331" s="898"/>
      <c r="B331" s="28"/>
      <c r="C331" s="33"/>
      <c r="D331" s="33" t="s">
        <v>54</v>
      </c>
      <c r="E331" s="281"/>
      <c r="F331" s="287"/>
      <c r="G331" s="36"/>
      <c r="H331" s="305"/>
      <c r="I331" s="849"/>
      <c r="J331" s="850"/>
      <c r="K331" s="851"/>
    </row>
    <row r="332" spans="1:11" ht="39.950000000000003" customHeight="1" x14ac:dyDescent="0.25">
      <c r="A332" s="898"/>
      <c r="B332" s="864" t="s">
        <v>110</v>
      </c>
      <c r="C332" s="38" t="s">
        <v>29</v>
      </c>
      <c r="D332" s="442" t="s">
        <v>724</v>
      </c>
      <c r="E332" s="443" t="s">
        <v>22</v>
      </c>
      <c r="F332" s="444"/>
      <c r="G332" s="32">
        <v>200</v>
      </c>
      <c r="H332" s="445">
        <f>F332*G332</f>
        <v>0</v>
      </c>
      <c r="I332" s="875"/>
      <c r="J332" s="875"/>
      <c r="K332" s="876"/>
    </row>
    <row r="333" spans="1:11" ht="39.950000000000003" customHeight="1" x14ac:dyDescent="0.25">
      <c r="A333" s="898"/>
      <c r="B333" s="865"/>
      <c r="C333" s="38" t="s">
        <v>30</v>
      </c>
      <c r="D333" s="437" t="s">
        <v>154</v>
      </c>
      <c r="E333" s="396" t="s">
        <v>22</v>
      </c>
      <c r="F333" s="408"/>
      <c r="G333" s="32">
        <v>20</v>
      </c>
      <c r="H333" s="410">
        <f>F333*G333</f>
        <v>0</v>
      </c>
      <c r="I333" s="853"/>
      <c r="J333" s="853"/>
      <c r="K333" s="854"/>
    </row>
    <row r="334" spans="1:11" ht="39.950000000000003" customHeight="1" x14ac:dyDescent="0.25">
      <c r="A334" s="898"/>
      <c r="B334" s="865"/>
      <c r="C334" s="24" t="s">
        <v>32</v>
      </c>
      <c r="D334" s="437" t="s">
        <v>574</v>
      </c>
      <c r="E334" s="134" t="s">
        <v>575</v>
      </c>
      <c r="F334" s="408"/>
      <c r="G334" s="32">
        <v>500</v>
      </c>
      <c r="H334" s="410">
        <f>F334*G334</f>
        <v>0</v>
      </c>
      <c r="I334" s="877" t="s">
        <v>711</v>
      </c>
      <c r="J334" s="877"/>
      <c r="K334" s="878"/>
    </row>
    <row r="335" spans="1:11" ht="39.950000000000003" customHeight="1" x14ac:dyDescent="0.25">
      <c r="A335" s="898"/>
      <c r="B335" s="865"/>
      <c r="C335" s="24" t="s">
        <v>36</v>
      </c>
      <c r="D335" s="436" t="s">
        <v>625</v>
      </c>
      <c r="E335" s="134" t="s">
        <v>578</v>
      </c>
      <c r="F335" s="408"/>
      <c r="G335" s="32">
        <v>500</v>
      </c>
      <c r="H335" s="410">
        <f>F335*G335</f>
        <v>0</v>
      </c>
      <c r="I335" s="877"/>
      <c r="J335" s="879"/>
      <c r="K335" s="880"/>
    </row>
    <row r="336" spans="1:11" ht="39.950000000000003" customHeight="1" x14ac:dyDescent="0.25">
      <c r="A336" s="898"/>
      <c r="B336" s="865"/>
      <c r="C336" s="24" t="s">
        <v>38</v>
      </c>
      <c r="D336" s="436" t="s">
        <v>726</v>
      </c>
      <c r="E336" s="134" t="s">
        <v>580</v>
      </c>
      <c r="F336" s="176" t="s">
        <v>104</v>
      </c>
      <c r="G336" s="372" t="s">
        <v>27</v>
      </c>
      <c r="H336" s="372"/>
      <c r="I336" s="877" t="s">
        <v>730</v>
      </c>
      <c r="J336" s="879"/>
      <c r="K336" s="880"/>
    </row>
    <row r="337" spans="1:11" ht="39.950000000000003" customHeight="1" x14ac:dyDescent="0.25">
      <c r="A337" s="898"/>
      <c r="B337" s="865"/>
      <c r="C337" s="24" t="s">
        <v>41</v>
      </c>
      <c r="D337" s="465" t="s">
        <v>155</v>
      </c>
      <c r="E337" s="396" t="s">
        <v>22</v>
      </c>
      <c r="F337" s="408"/>
      <c r="G337" s="32">
        <v>200</v>
      </c>
      <c r="H337" s="410">
        <f>F337*G337</f>
        <v>0</v>
      </c>
      <c r="I337" s="853"/>
      <c r="J337" s="853"/>
      <c r="K337" s="854"/>
    </row>
    <row r="338" spans="1:11" ht="39.950000000000003" customHeight="1" x14ac:dyDescent="0.25">
      <c r="A338" s="898"/>
      <c r="B338" s="865"/>
      <c r="C338" s="24" t="s">
        <v>43</v>
      </c>
      <c r="D338" s="466" t="s">
        <v>622</v>
      </c>
      <c r="E338" s="396" t="s">
        <v>146</v>
      </c>
      <c r="F338" s="176" t="s">
        <v>104</v>
      </c>
      <c r="G338" s="372" t="s">
        <v>27</v>
      </c>
      <c r="H338" s="372"/>
      <c r="I338" s="877" t="s">
        <v>730</v>
      </c>
      <c r="J338" s="879"/>
      <c r="K338" s="880"/>
    </row>
    <row r="339" spans="1:11" ht="39.950000000000003" customHeight="1" x14ac:dyDescent="0.25">
      <c r="A339" s="898"/>
      <c r="B339" s="865"/>
      <c r="C339" s="24" t="s">
        <v>45</v>
      </c>
      <c r="D339" s="466" t="s">
        <v>156</v>
      </c>
      <c r="E339" s="396" t="s">
        <v>22</v>
      </c>
      <c r="F339" s="408"/>
      <c r="G339" s="32">
        <v>20</v>
      </c>
      <c r="H339" s="410">
        <f>F339*G339</f>
        <v>0</v>
      </c>
      <c r="I339" s="853"/>
      <c r="J339" s="853"/>
      <c r="K339" s="854"/>
    </row>
    <row r="340" spans="1:11" ht="39.950000000000003" customHeight="1" x14ac:dyDescent="0.25">
      <c r="A340" s="898"/>
      <c r="B340" s="865"/>
      <c r="C340" s="24" t="s">
        <v>49</v>
      </c>
      <c r="D340" s="437" t="s">
        <v>157</v>
      </c>
      <c r="E340" s="396" t="s">
        <v>22</v>
      </c>
      <c r="F340" s="408"/>
      <c r="G340" s="32">
        <v>20</v>
      </c>
      <c r="H340" s="410">
        <f>F340*G340</f>
        <v>0</v>
      </c>
      <c r="I340" s="853"/>
      <c r="J340" s="853"/>
      <c r="K340" s="854"/>
    </row>
    <row r="341" spans="1:11" ht="39.950000000000003" customHeight="1" x14ac:dyDescent="0.25">
      <c r="A341" s="898"/>
      <c r="B341" s="865"/>
      <c r="C341" s="24" t="s">
        <v>50</v>
      </c>
      <c r="D341" s="465" t="s">
        <v>158</v>
      </c>
      <c r="E341" s="396" t="s">
        <v>22</v>
      </c>
      <c r="F341" s="408"/>
      <c r="G341" s="32">
        <v>1000</v>
      </c>
      <c r="H341" s="410">
        <f t="shared" ref="H341:H344" si="26">F341*G341</f>
        <v>0</v>
      </c>
      <c r="I341" s="853"/>
      <c r="J341" s="853"/>
      <c r="K341" s="854"/>
    </row>
    <row r="342" spans="1:11" ht="39.950000000000003" customHeight="1" x14ac:dyDescent="0.25">
      <c r="A342" s="898"/>
      <c r="B342" s="865"/>
      <c r="C342" s="24" t="s">
        <v>571</v>
      </c>
      <c r="D342" s="465" t="s">
        <v>159</v>
      </c>
      <c r="E342" s="396" t="s">
        <v>22</v>
      </c>
      <c r="F342" s="408"/>
      <c r="G342" s="32">
        <v>10</v>
      </c>
      <c r="H342" s="410">
        <f t="shared" si="26"/>
        <v>0</v>
      </c>
      <c r="I342" s="853"/>
      <c r="J342" s="853"/>
      <c r="K342" s="854"/>
    </row>
    <row r="343" spans="1:11" ht="39.950000000000003" customHeight="1" x14ac:dyDescent="0.25">
      <c r="A343" s="898"/>
      <c r="B343" s="865"/>
      <c r="C343" s="24" t="s">
        <v>573</v>
      </c>
      <c r="D343" s="465" t="s">
        <v>65</v>
      </c>
      <c r="E343" s="441" t="s">
        <v>52</v>
      </c>
      <c r="F343" s="408"/>
      <c r="G343" s="32">
        <v>10</v>
      </c>
      <c r="H343" s="410">
        <f t="shared" si="26"/>
        <v>0</v>
      </c>
      <c r="I343" s="853"/>
      <c r="J343" s="853"/>
      <c r="K343" s="854"/>
    </row>
    <row r="344" spans="1:11" ht="39.950000000000003" customHeight="1" thickBot="1" x14ac:dyDescent="0.3">
      <c r="A344" s="898"/>
      <c r="B344" s="866"/>
      <c r="C344" s="24" t="s">
        <v>576</v>
      </c>
      <c r="D344" s="473" t="s">
        <v>727</v>
      </c>
      <c r="E344" s="446" t="s">
        <v>22</v>
      </c>
      <c r="F344" s="408"/>
      <c r="G344" s="32">
        <v>1000</v>
      </c>
      <c r="H344" s="410">
        <f t="shared" si="26"/>
        <v>0</v>
      </c>
      <c r="I344" s="867"/>
      <c r="J344" s="867"/>
      <c r="K344" s="868"/>
    </row>
    <row r="345" spans="1:11" ht="39.950000000000003" customHeight="1" thickBot="1" x14ac:dyDescent="0.3">
      <c r="A345" s="898"/>
      <c r="B345" s="28"/>
      <c r="C345" s="33"/>
      <c r="D345" s="33" t="s">
        <v>101</v>
      </c>
      <c r="E345" s="281"/>
      <c r="F345" s="287"/>
      <c r="G345" s="36"/>
      <c r="H345" s="305"/>
      <c r="I345" s="837" t="s">
        <v>789</v>
      </c>
      <c r="J345" s="838"/>
      <c r="K345" s="839"/>
    </row>
    <row r="346" spans="1:11" ht="39.950000000000003" customHeight="1" x14ac:dyDescent="0.25">
      <c r="A346" s="898"/>
      <c r="B346" s="890" t="s">
        <v>111</v>
      </c>
      <c r="C346" s="39" t="s">
        <v>579</v>
      </c>
      <c r="D346" s="468" t="s">
        <v>366</v>
      </c>
      <c r="E346" s="283" t="s">
        <v>22</v>
      </c>
      <c r="F346" s="377"/>
      <c r="G346" s="312"/>
      <c r="H346" s="312"/>
      <c r="I346" s="872" t="s">
        <v>777</v>
      </c>
      <c r="J346" s="873"/>
      <c r="K346" s="874"/>
    </row>
    <row r="347" spans="1:11" ht="39.950000000000003" customHeight="1" x14ac:dyDescent="0.25">
      <c r="A347" s="898"/>
      <c r="B347" s="890"/>
      <c r="C347" s="39" t="s">
        <v>581</v>
      </c>
      <c r="D347" s="468" t="s">
        <v>368</v>
      </c>
      <c r="E347" s="283" t="s">
        <v>365</v>
      </c>
      <c r="F347" s="377"/>
      <c r="G347" s="312"/>
      <c r="H347" s="312"/>
      <c r="I347" s="855" t="s">
        <v>778</v>
      </c>
      <c r="J347" s="856"/>
      <c r="K347" s="857"/>
    </row>
    <row r="348" spans="1:11" ht="39.950000000000003" customHeight="1" x14ac:dyDescent="0.25">
      <c r="A348" s="898"/>
      <c r="B348" s="891"/>
      <c r="C348" s="26" t="s">
        <v>583</v>
      </c>
      <c r="D348" s="469" t="s">
        <v>367</v>
      </c>
      <c r="E348" s="283" t="s">
        <v>365</v>
      </c>
      <c r="F348" s="377"/>
      <c r="G348" s="310"/>
      <c r="H348" s="310"/>
      <c r="I348" s="855" t="s">
        <v>779</v>
      </c>
      <c r="J348" s="856"/>
      <c r="K348" s="857"/>
    </row>
    <row r="349" spans="1:11" ht="39.950000000000003" customHeight="1" thickBot="1" x14ac:dyDescent="0.3">
      <c r="A349" s="898"/>
      <c r="B349" s="892"/>
      <c r="C349" s="641" t="s">
        <v>585</v>
      </c>
      <c r="D349" s="470" t="s">
        <v>102</v>
      </c>
      <c r="E349" s="406" t="s">
        <v>22</v>
      </c>
      <c r="F349" s="576"/>
      <c r="G349" s="311"/>
      <c r="H349" s="311"/>
      <c r="I349" s="840" t="s">
        <v>777</v>
      </c>
      <c r="J349" s="841"/>
      <c r="K349" s="842"/>
    </row>
    <row r="350" spans="1:11" ht="19.5" thickBot="1" x14ac:dyDescent="0.3">
      <c r="A350" s="899"/>
      <c r="B350" s="671"/>
      <c r="C350" s="682"/>
      <c r="D350" s="673"/>
      <c r="E350" s="678"/>
      <c r="F350" s="681"/>
      <c r="G350" s="653"/>
      <c r="H350" s="653"/>
      <c r="I350" s="683"/>
      <c r="J350" s="683"/>
      <c r="K350" s="684"/>
    </row>
    <row r="351" spans="1:11" ht="39.950000000000003" customHeight="1" thickBot="1" x14ac:dyDescent="0.3">
      <c r="A351" s="898"/>
      <c r="B351" s="429"/>
      <c r="C351" s="430"/>
      <c r="D351" s="430" t="s">
        <v>139</v>
      </c>
      <c r="E351" s="642"/>
      <c r="F351" s="660" t="s">
        <v>14</v>
      </c>
      <c r="G351" s="433"/>
      <c r="H351" s="434"/>
      <c r="I351" s="837" t="s">
        <v>789</v>
      </c>
      <c r="J351" s="838"/>
      <c r="K351" s="839"/>
    </row>
    <row r="352" spans="1:11" ht="66.95" customHeight="1" thickBot="1" x14ac:dyDescent="0.3">
      <c r="A352" s="898"/>
      <c r="B352" s="549" t="s">
        <v>112</v>
      </c>
      <c r="C352" s="650" t="s">
        <v>586</v>
      </c>
      <c r="D352" s="404" t="s">
        <v>140</v>
      </c>
      <c r="E352" s="651" t="s">
        <v>74</v>
      </c>
      <c r="F352" s="664"/>
      <c r="G352" s="311"/>
      <c r="H352" s="311"/>
      <c r="I352" s="834" t="s">
        <v>776</v>
      </c>
      <c r="J352" s="835"/>
      <c r="K352" s="836"/>
    </row>
    <row r="353" spans="1:14" ht="19.5" thickBot="1" x14ac:dyDescent="0.3">
      <c r="A353" s="898"/>
      <c r="B353" s="671"/>
      <c r="C353" s="672"/>
      <c r="D353" s="673"/>
      <c r="E353" s="653"/>
      <c r="F353" s="670"/>
      <c r="G353" s="670"/>
      <c r="H353" s="670"/>
      <c r="I353" s="674"/>
      <c r="J353" s="674"/>
      <c r="K353" s="675"/>
    </row>
    <row r="354" spans="1:14" ht="39.950000000000003" customHeight="1" thickBot="1" x14ac:dyDescent="0.3">
      <c r="A354" s="898"/>
      <c r="B354" s="429"/>
      <c r="C354" s="430"/>
      <c r="D354" s="430" t="s">
        <v>144</v>
      </c>
      <c r="E354" s="642"/>
      <c r="F354" s="660" t="s">
        <v>14</v>
      </c>
      <c r="G354" s="433"/>
      <c r="H354" s="434"/>
      <c r="I354" s="837"/>
      <c r="J354" s="838"/>
      <c r="K354" s="839"/>
    </row>
    <row r="355" spans="1:14" ht="39.950000000000003" customHeight="1" thickBot="1" x14ac:dyDescent="0.3">
      <c r="A355" s="898"/>
      <c r="B355" s="329" t="s">
        <v>142</v>
      </c>
      <c r="C355" s="43" t="s">
        <v>51</v>
      </c>
      <c r="D355" s="44" t="s">
        <v>141</v>
      </c>
      <c r="E355" s="285" t="s">
        <v>369</v>
      </c>
      <c r="F355" s="377"/>
      <c r="G355" s="45"/>
      <c r="H355" s="298"/>
      <c r="I355" s="843" t="s">
        <v>781</v>
      </c>
      <c r="J355" s="844"/>
      <c r="K355" s="845"/>
    </row>
    <row r="356" spans="1:14" ht="39.950000000000003" customHeight="1" thickBot="1" x14ac:dyDescent="0.3">
      <c r="A356" s="900"/>
      <c r="B356" s="858" t="s">
        <v>790</v>
      </c>
      <c r="C356" s="858"/>
      <c r="D356" s="858"/>
      <c r="E356" s="858"/>
      <c r="F356" s="859">
        <f>SUM(H321:H344)</f>
        <v>0</v>
      </c>
      <c r="G356" s="860"/>
      <c r="H356" s="860"/>
      <c r="I356" s="861"/>
      <c r="J356" s="862"/>
      <c r="K356" s="863"/>
    </row>
    <row r="357" spans="1:14" ht="39.950000000000003" customHeight="1" x14ac:dyDescent="0.3"/>
    <row r="358" spans="1:14" ht="39.950000000000003" customHeight="1" x14ac:dyDescent="0.25">
      <c r="A358" s="904" t="s">
        <v>182</v>
      </c>
      <c r="B358" s="904"/>
      <c r="C358" s="904"/>
      <c r="D358" s="904"/>
    </row>
    <row r="359" spans="1:14" ht="39.950000000000003" customHeight="1" x14ac:dyDescent="0.25">
      <c r="A359" s="922" t="s">
        <v>719</v>
      </c>
      <c r="B359" s="922"/>
      <c r="C359" s="922"/>
      <c r="D359" s="561"/>
    </row>
    <row r="360" spans="1:14" ht="39.950000000000003" customHeight="1" thickBot="1" x14ac:dyDescent="0.3">
      <c r="A360" s="903" t="s">
        <v>177</v>
      </c>
      <c r="B360" s="903"/>
      <c r="C360" s="903"/>
      <c r="D360" s="471" t="s">
        <v>472</v>
      </c>
    </row>
    <row r="361" spans="1:14" ht="39.950000000000003" customHeight="1" x14ac:dyDescent="0.25">
      <c r="A361" s="912" t="s">
        <v>178</v>
      </c>
      <c r="B361" s="914" t="s">
        <v>7</v>
      </c>
      <c r="C361" s="916" t="s">
        <v>8</v>
      </c>
      <c r="D361" s="893" t="s">
        <v>9</v>
      </c>
      <c r="E361" s="895" t="s">
        <v>143</v>
      </c>
      <c r="F361" s="923" t="s">
        <v>11</v>
      </c>
      <c r="G361" s="832"/>
      <c r="H361" s="833"/>
      <c r="I361" s="831" t="s">
        <v>12</v>
      </c>
      <c r="J361" s="832"/>
      <c r="K361" s="833"/>
      <c r="L361" s="881" t="s">
        <v>13</v>
      </c>
      <c r="M361" s="882"/>
      <c r="N361" s="883"/>
    </row>
    <row r="362" spans="1:14" ht="39.950000000000003" customHeight="1" thickBot="1" x14ac:dyDescent="0.3">
      <c r="A362" s="913"/>
      <c r="B362" s="915"/>
      <c r="C362" s="917"/>
      <c r="D362" s="894"/>
      <c r="E362" s="896"/>
      <c r="F362" s="228" t="s">
        <v>14</v>
      </c>
      <c r="G362" s="30" t="s">
        <v>15</v>
      </c>
      <c r="H362" s="294" t="s">
        <v>16</v>
      </c>
      <c r="I362" s="219" t="s">
        <v>14</v>
      </c>
      <c r="J362" s="30" t="s">
        <v>17</v>
      </c>
      <c r="K362" s="294" t="s">
        <v>16</v>
      </c>
      <c r="L362" s="884"/>
      <c r="M362" s="885"/>
      <c r="N362" s="886"/>
    </row>
    <row r="363" spans="1:14" ht="39.950000000000003" customHeight="1" thickBot="1" x14ac:dyDescent="0.3">
      <c r="A363" s="897" t="str">
        <f>A358</f>
        <v>NIGERIA</v>
      </c>
      <c r="B363" s="33"/>
      <c r="C363" s="34"/>
      <c r="D363" s="33" t="s">
        <v>99</v>
      </c>
      <c r="E363" s="35"/>
      <c r="F363" s="220"/>
      <c r="G363" s="34"/>
      <c r="H363" s="300"/>
      <c r="I363" s="220"/>
      <c r="J363" s="36"/>
      <c r="K363" s="295"/>
      <c r="L363" s="887"/>
      <c r="M363" s="888"/>
      <c r="N363" s="889"/>
    </row>
    <row r="364" spans="1:14" ht="39.950000000000003" customHeight="1" thickBot="1" x14ac:dyDescent="0.3">
      <c r="A364" s="898"/>
      <c r="B364" s="324" t="s">
        <v>103</v>
      </c>
      <c r="C364" s="31" t="s">
        <v>19</v>
      </c>
      <c r="D364" s="319" t="s">
        <v>624</v>
      </c>
      <c r="E364" s="9" t="s">
        <v>22</v>
      </c>
      <c r="F364" s="225"/>
      <c r="G364" s="32">
        <v>400</v>
      </c>
      <c r="H364" s="296">
        <f>F364*G364</f>
        <v>0</v>
      </c>
      <c r="I364" s="225"/>
      <c r="J364" s="32">
        <v>400</v>
      </c>
      <c r="K364" s="296">
        <f>I364*J364</f>
        <v>0</v>
      </c>
      <c r="L364" s="852"/>
      <c r="M364" s="853"/>
      <c r="N364" s="854"/>
    </row>
    <row r="365" spans="1:14" ht="39.950000000000003" customHeight="1" thickBot="1" x14ac:dyDescent="0.3">
      <c r="A365" s="898"/>
      <c r="B365" s="33"/>
      <c r="C365" s="34"/>
      <c r="D365" s="33" t="s">
        <v>48</v>
      </c>
      <c r="E365" s="35"/>
      <c r="F365" s="220"/>
      <c r="G365" s="34"/>
      <c r="H365" s="300"/>
      <c r="I365" s="220"/>
      <c r="J365" s="36"/>
      <c r="K365" s="295"/>
      <c r="L365" s="849"/>
      <c r="M365" s="850"/>
      <c r="N365" s="851"/>
    </row>
    <row r="366" spans="1:14" ht="39.950000000000003" customHeight="1" thickBot="1" x14ac:dyDescent="0.3">
      <c r="A366" s="898"/>
      <c r="B366" s="324" t="s">
        <v>108</v>
      </c>
      <c r="C366" s="31" t="s">
        <v>21</v>
      </c>
      <c r="D366" s="464" t="s">
        <v>148</v>
      </c>
      <c r="E366" s="9" t="s">
        <v>22</v>
      </c>
      <c r="F366" s="225"/>
      <c r="G366" s="32">
        <v>4000</v>
      </c>
      <c r="H366" s="296">
        <f>F366*G366</f>
        <v>0</v>
      </c>
      <c r="I366" s="225"/>
      <c r="J366" s="32">
        <v>8000</v>
      </c>
      <c r="K366" s="296">
        <f>I366*J366</f>
        <v>0</v>
      </c>
      <c r="L366" s="846"/>
      <c r="M366" s="847"/>
      <c r="N366" s="848"/>
    </row>
    <row r="367" spans="1:14" ht="39.950000000000003" customHeight="1" thickBot="1" x14ac:dyDescent="0.3">
      <c r="A367" s="898"/>
      <c r="B367" s="40"/>
      <c r="C367" s="33"/>
      <c r="D367" s="33" t="s">
        <v>53</v>
      </c>
      <c r="E367" s="35"/>
      <c r="F367" s="220"/>
      <c r="G367" s="34"/>
      <c r="H367" s="300"/>
      <c r="I367" s="220"/>
      <c r="J367" s="36"/>
      <c r="K367" s="295"/>
      <c r="L367" s="849"/>
      <c r="M367" s="850"/>
      <c r="N367" s="851"/>
    </row>
    <row r="368" spans="1:14" ht="39.950000000000003" customHeight="1" x14ac:dyDescent="0.25">
      <c r="A368" s="898"/>
      <c r="B368" s="902" t="s">
        <v>109</v>
      </c>
      <c r="C368" s="31" t="s">
        <v>559</v>
      </c>
      <c r="D368" s="464" t="s">
        <v>147</v>
      </c>
      <c r="E368" s="9" t="s">
        <v>22</v>
      </c>
      <c r="F368" s="225"/>
      <c r="G368" s="32">
        <v>600</v>
      </c>
      <c r="H368" s="296">
        <f>F368*G368</f>
        <v>0</v>
      </c>
      <c r="I368" s="225"/>
      <c r="J368" s="32">
        <v>800</v>
      </c>
      <c r="K368" s="296">
        <f t="shared" ref="K368:K373" si="27">I368*J368</f>
        <v>0</v>
      </c>
      <c r="L368" s="846"/>
      <c r="M368" s="847"/>
      <c r="N368" s="848"/>
    </row>
    <row r="369" spans="1:14" ht="39.950000000000003" customHeight="1" x14ac:dyDescent="0.25">
      <c r="A369" s="898"/>
      <c r="B369" s="901"/>
      <c r="C369" s="31" t="s">
        <v>560</v>
      </c>
      <c r="D369" s="437" t="s">
        <v>149</v>
      </c>
      <c r="E369" s="9" t="s">
        <v>22</v>
      </c>
      <c r="F369" s="226"/>
      <c r="G369" s="32">
        <v>800</v>
      </c>
      <c r="H369" s="297">
        <f>F369*G369</f>
        <v>0</v>
      </c>
      <c r="I369" s="226"/>
      <c r="J369" s="32">
        <v>1200</v>
      </c>
      <c r="K369" s="297">
        <f t="shared" si="27"/>
        <v>0</v>
      </c>
      <c r="L369" s="852"/>
      <c r="M369" s="853"/>
      <c r="N369" s="854"/>
    </row>
    <row r="370" spans="1:14" ht="39.950000000000003" customHeight="1" x14ac:dyDescent="0.25">
      <c r="A370" s="898"/>
      <c r="B370" s="901"/>
      <c r="C370" s="21" t="s">
        <v>23</v>
      </c>
      <c r="D370" s="437" t="s">
        <v>150</v>
      </c>
      <c r="E370" s="9" t="s">
        <v>22</v>
      </c>
      <c r="F370" s="226"/>
      <c r="G370" s="32">
        <v>4000</v>
      </c>
      <c r="H370" s="297">
        <f>F370*G370</f>
        <v>0</v>
      </c>
      <c r="I370" s="226"/>
      <c r="J370" s="32">
        <v>4000</v>
      </c>
      <c r="K370" s="297">
        <f t="shared" si="27"/>
        <v>0</v>
      </c>
      <c r="L370" s="852"/>
      <c r="M370" s="853"/>
      <c r="N370" s="854"/>
    </row>
    <row r="371" spans="1:14" ht="39.950000000000003" customHeight="1" x14ac:dyDescent="0.25">
      <c r="A371" s="898"/>
      <c r="B371" s="901"/>
      <c r="C371" s="21" t="s">
        <v>24</v>
      </c>
      <c r="D371" s="437" t="s">
        <v>151</v>
      </c>
      <c r="E371" s="9" t="s">
        <v>22</v>
      </c>
      <c r="F371" s="221"/>
      <c r="G371" s="11"/>
      <c r="H371" s="301"/>
      <c r="I371" s="226"/>
      <c r="J371" s="32">
        <v>200</v>
      </c>
      <c r="K371" s="297">
        <f t="shared" si="27"/>
        <v>0</v>
      </c>
      <c r="L371" s="852"/>
      <c r="M371" s="853"/>
      <c r="N371" s="854"/>
    </row>
    <row r="372" spans="1:14" ht="39.950000000000003" customHeight="1" x14ac:dyDescent="0.25">
      <c r="A372" s="898"/>
      <c r="B372" s="901"/>
      <c r="C372" s="21" t="s">
        <v>25</v>
      </c>
      <c r="D372" s="437" t="s">
        <v>152</v>
      </c>
      <c r="E372" s="9" t="s">
        <v>22</v>
      </c>
      <c r="F372" s="221"/>
      <c r="G372" s="11"/>
      <c r="H372" s="301"/>
      <c r="I372" s="226"/>
      <c r="J372" s="32">
        <v>200</v>
      </c>
      <c r="K372" s="297">
        <f t="shared" si="27"/>
        <v>0</v>
      </c>
      <c r="L372" s="852"/>
      <c r="M372" s="853"/>
      <c r="N372" s="854"/>
    </row>
    <row r="373" spans="1:14" ht="39.950000000000003" customHeight="1" thickBot="1" x14ac:dyDescent="0.3">
      <c r="A373" s="898"/>
      <c r="B373" s="901"/>
      <c r="C373" s="21" t="s">
        <v>26</v>
      </c>
      <c r="D373" s="437" t="s">
        <v>153</v>
      </c>
      <c r="E373" s="9" t="s">
        <v>22</v>
      </c>
      <c r="F373" s="221"/>
      <c r="G373" s="11"/>
      <c r="H373" s="301"/>
      <c r="I373" s="226"/>
      <c r="J373" s="32">
        <v>200</v>
      </c>
      <c r="K373" s="297">
        <f t="shared" si="27"/>
        <v>0</v>
      </c>
      <c r="L373" s="852"/>
      <c r="M373" s="853"/>
      <c r="N373" s="854"/>
    </row>
    <row r="374" spans="1:14" ht="39.950000000000003" customHeight="1" thickBot="1" x14ac:dyDescent="0.3">
      <c r="A374" s="898"/>
      <c r="B374" s="40"/>
      <c r="C374" s="33"/>
      <c r="D374" s="33" t="s">
        <v>54</v>
      </c>
      <c r="E374" s="35"/>
      <c r="F374" s="220"/>
      <c r="G374" s="34"/>
      <c r="H374" s="300"/>
      <c r="I374" s="220"/>
      <c r="J374" s="36"/>
      <c r="K374" s="295"/>
      <c r="L374" s="849"/>
      <c r="M374" s="850"/>
      <c r="N374" s="851"/>
    </row>
    <row r="375" spans="1:14" ht="39.950000000000003" customHeight="1" x14ac:dyDescent="0.25">
      <c r="A375" s="898"/>
      <c r="B375" s="864" t="s">
        <v>110</v>
      </c>
      <c r="C375" s="38" t="s">
        <v>29</v>
      </c>
      <c r="D375" s="442" t="s">
        <v>724</v>
      </c>
      <c r="E375" s="443" t="s">
        <v>22</v>
      </c>
      <c r="F375" s="444"/>
      <c r="G375" s="32">
        <v>400</v>
      </c>
      <c r="H375" s="445">
        <f>F375*G375</f>
        <v>0</v>
      </c>
      <c r="I375" s="444"/>
      <c r="J375" s="32">
        <v>400</v>
      </c>
      <c r="K375" s="445">
        <f t="shared" ref="K375:K378" si="28">I375*J375</f>
        <v>0</v>
      </c>
      <c r="L375" s="875"/>
      <c r="M375" s="875"/>
      <c r="N375" s="876"/>
    </row>
    <row r="376" spans="1:14" ht="39.950000000000003" customHeight="1" x14ac:dyDescent="0.25">
      <c r="A376" s="898"/>
      <c r="B376" s="865"/>
      <c r="C376" s="38" t="s">
        <v>30</v>
      </c>
      <c r="D376" s="437" t="s">
        <v>154</v>
      </c>
      <c r="E376" s="396" t="s">
        <v>22</v>
      </c>
      <c r="F376" s="408"/>
      <c r="G376" s="32">
        <v>40</v>
      </c>
      <c r="H376" s="410">
        <f>F376*G376</f>
        <v>0</v>
      </c>
      <c r="I376" s="408"/>
      <c r="J376" s="32">
        <v>40</v>
      </c>
      <c r="K376" s="410">
        <f t="shared" si="28"/>
        <v>0</v>
      </c>
      <c r="L376" s="853"/>
      <c r="M376" s="853"/>
      <c r="N376" s="854"/>
    </row>
    <row r="377" spans="1:14" ht="39.950000000000003" customHeight="1" x14ac:dyDescent="0.25">
      <c r="A377" s="898"/>
      <c r="B377" s="865"/>
      <c r="C377" s="24" t="s">
        <v>32</v>
      </c>
      <c r="D377" s="437" t="s">
        <v>574</v>
      </c>
      <c r="E377" s="134" t="s">
        <v>575</v>
      </c>
      <c r="F377" s="438"/>
      <c r="G377" s="439"/>
      <c r="H377" s="440"/>
      <c r="I377" s="408"/>
      <c r="J377" s="32">
        <v>2000</v>
      </c>
      <c r="K377" s="410">
        <f t="shared" si="28"/>
        <v>0</v>
      </c>
      <c r="L377" s="877" t="s">
        <v>711</v>
      </c>
      <c r="M377" s="877"/>
      <c r="N377" s="878"/>
    </row>
    <row r="378" spans="1:14" ht="39.950000000000003" customHeight="1" x14ac:dyDescent="0.25">
      <c r="A378" s="898"/>
      <c r="B378" s="865"/>
      <c r="C378" s="24" t="s">
        <v>36</v>
      </c>
      <c r="D378" s="436" t="s">
        <v>625</v>
      </c>
      <c r="E378" s="134" t="s">
        <v>578</v>
      </c>
      <c r="F378" s="176" t="s">
        <v>104</v>
      </c>
      <c r="G378" s="372" t="s">
        <v>27</v>
      </c>
      <c r="H378" s="372"/>
      <c r="I378" s="408"/>
      <c r="J378" s="32">
        <v>2000</v>
      </c>
      <c r="K378" s="410">
        <f t="shared" si="28"/>
        <v>0</v>
      </c>
      <c r="L378" s="877" t="s">
        <v>729</v>
      </c>
      <c r="M378" s="879"/>
      <c r="N378" s="880"/>
    </row>
    <row r="379" spans="1:14" ht="39.950000000000003" customHeight="1" x14ac:dyDescent="0.25">
      <c r="A379" s="898"/>
      <c r="B379" s="865"/>
      <c r="C379" s="24" t="s">
        <v>38</v>
      </c>
      <c r="D379" s="436" t="s">
        <v>726</v>
      </c>
      <c r="E379" s="134" t="s">
        <v>580</v>
      </c>
      <c r="F379" s="176" t="s">
        <v>104</v>
      </c>
      <c r="G379" s="372" t="s">
        <v>27</v>
      </c>
      <c r="H379" s="372"/>
      <c r="I379" s="176" t="s">
        <v>104</v>
      </c>
      <c r="J379" s="372" t="s">
        <v>27</v>
      </c>
      <c r="K379" s="372"/>
      <c r="L379" s="877" t="s">
        <v>730</v>
      </c>
      <c r="M379" s="879"/>
      <c r="N379" s="880"/>
    </row>
    <row r="380" spans="1:14" ht="39.950000000000003" customHeight="1" x14ac:dyDescent="0.25">
      <c r="A380" s="898"/>
      <c r="B380" s="865"/>
      <c r="C380" s="24" t="s">
        <v>41</v>
      </c>
      <c r="D380" s="465" t="s">
        <v>155</v>
      </c>
      <c r="E380" s="396" t="s">
        <v>22</v>
      </c>
      <c r="F380" s="408"/>
      <c r="G380" s="32">
        <v>400</v>
      </c>
      <c r="H380" s="410">
        <f>F380*G380</f>
        <v>0</v>
      </c>
      <c r="I380" s="408"/>
      <c r="J380" s="32">
        <v>400</v>
      </c>
      <c r="K380" s="410">
        <f t="shared" ref="K380" si="29">I380*J380</f>
        <v>0</v>
      </c>
      <c r="L380" s="853"/>
      <c r="M380" s="853"/>
      <c r="N380" s="854"/>
    </row>
    <row r="381" spans="1:14" ht="39.950000000000003" customHeight="1" x14ac:dyDescent="0.25">
      <c r="A381" s="898"/>
      <c r="B381" s="865"/>
      <c r="C381" s="24" t="s">
        <v>43</v>
      </c>
      <c r="D381" s="466" t="s">
        <v>622</v>
      </c>
      <c r="E381" s="396" t="s">
        <v>146</v>
      </c>
      <c r="F381" s="176" t="s">
        <v>104</v>
      </c>
      <c r="G381" s="372" t="s">
        <v>27</v>
      </c>
      <c r="H381" s="372"/>
      <c r="I381" s="176" t="s">
        <v>104</v>
      </c>
      <c r="J381" s="372" t="s">
        <v>27</v>
      </c>
      <c r="K381" s="372"/>
      <c r="L381" s="877" t="s">
        <v>730</v>
      </c>
      <c r="M381" s="879"/>
      <c r="N381" s="880"/>
    </row>
    <row r="382" spans="1:14" ht="39.950000000000003" customHeight="1" x14ac:dyDescent="0.25">
      <c r="A382" s="898"/>
      <c r="B382" s="865"/>
      <c r="C382" s="24" t="s">
        <v>45</v>
      </c>
      <c r="D382" s="466" t="s">
        <v>156</v>
      </c>
      <c r="E382" s="396" t="s">
        <v>22</v>
      </c>
      <c r="F382" s="408"/>
      <c r="G382" s="32">
        <v>40</v>
      </c>
      <c r="H382" s="410">
        <f>F382*G382</f>
        <v>0</v>
      </c>
      <c r="I382" s="408"/>
      <c r="J382" s="32">
        <v>40</v>
      </c>
      <c r="K382" s="410">
        <f t="shared" ref="K382:K387" si="30">I382*J382</f>
        <v>0</v>
      </c>
      <c r="L382" s="853"/>
      <c r="M382" s="853"/>
      <c r="N382" s="854"/>
    </row>
    <row r="383" spans="1:14" ht="39.950000000000003" customHeight="1" x14ac:dyDescent="0.25">
      <c r="A383" s="898"/>
      <c r="B383" s="865"/>
      <c r="C383" s="24" t="s">
        <v>49</v>
      </c>
      <c r="D383" s="437" t="s">
        <v>157</v>
      </c>
      <c r="E383" s="396" t="s">
        <v>22</v>
      </c>
      <c r="F383" s="408"/>
      <c r="G383" s="32">
        <v>40</v>
      </c>
      <c r="H383" s="410">
        <f>F383*G383</f>
        <v>0</v>
      </c>
      <c r="I383" s="408"/>
      <c r="J383" s="32">
        <v>40</v>
      </c>
      <c r="K383" s="410">
        <f t="shared" si="30"/>
        <v>0</v>
      </c>
      <c r="L383" s="853"/>
      <c r="M383" s="853"/>
      <c r="N383" s="854"/>
    </row>
    <row r="384" spans="1:14" ht="39.950000000000003" customHeight="1" x14ac:dyDescent="0.25">
      <c r="A384" s="898"/>
      <c r="B384" s="865"/>
      <c r="C384" s="24" t="s">
        <v>50</v>
      </c>
      <c r="D384" s="465" t="s">
        <v>158</v>
      </c>
      <c r="E384" s="396" t="s">
        <v>22</v>
      </c>
      <c r="F384" s="438"/>
      <c r="G384" s="439"/>
      <c r="H384" s="440"/>
      <c r="I384" s="408"/>
      <c r="J384" s="32">
        <v>4000</v>
      </c>
      <c r="K384" s="410">
        <f t="shared" si="30"/>
        <v>0</v>
      </c>
      <c r="L384" s="853"/>
      <c r="M384" s="853"/>
      <c r="N384" s="854"/>
    </row>
    <row r="385" spans="1:14" ht="39.950000000000003" customHeight="1" x14ac:dyDescent="0.25">
      <c r="A385" s="898"/>
      <c r="B385" s="865"/>
      <c r="C385" s="24" t="s">
        <v>571</v>
      </c>
      <c r="D385" s="465" t="s">
        <v>159</v>
      </c>
      <c r="E385" s="396" t="s">
        <v>22</v>
      </c>
      <c r="F385" s="438"/>
      <c r="G385" s="439"/>
      <c r="H385" s="440"/>
      <c r="I385" s="408"/>
      <c r="J385" s="32">
        <v>40</v>
      </c>
      <c r="K385" s="410">
        <f t="shared" si="30"/>
        <v>0</v>
      </c>
      <c r="L385" s="853"/>
      <c r="M385" s="853"/>
      <c r="N385" s="854"/>
    </row>
    <row r="386" spans="1:14" ht="39.950000000000003" customHeight="1" x14ac:dyDescent="0.25">
      <c r="A386" s="898"/>
      <c r="B386" s="865"/>
      <c r="C386" s="24" t="s">
        <v>573</v>
      </c>
      <c r="D386" s="465" t="s">
        <v>65</v>
      </c>
      <c r="E386" s="441" t="s">
        <v>52</v>
      </c>
      <c r="F386" s="438"/>
      <c r="G386" s="439"/>
      <c r="H386" s="440"/>
      <c r="I386" s="408"/>
      <c r="J386" s="32">
        <v>40</v>
      </c>
      <c r="K386" s="410">
        <f t="shared" si="30"/>
        <v>0</v>
      </c>
      <c r="L386" s="853"/>
      <c r="M386" s="853"/>
      <c r="N386" s="854"/>
    </row>
    <row r="387" spans="1:14" ht="39.950000000000003" customHeight="1" thickBot="1" x14ac:dyDescent="0.3">
      <c r="A387" s="898"/>
      <c r="B387" s="866"/>
      <c r="C387" s="24" t="s">
        <v>576</v>
      </c>
      <c r="D387" s="473" t="s">
        <v>727</v>
      </c>
      <c r="E387" s="446" t="s">
        <v>22</v>
      </c>
      <c r="F387" s="447"/>
      <c r="G387" s="448"/>
      <c r="H387" s="449"/>
      <c r="I387" s="450"/>
      <c r="J387" s="32">
        <v>4000</v>
      </c>
      <c r="K387" s="451">
        <f t="shared" si="30"/>
        <v>0</v>
      </c>
      <c r="L387" s="867"/>
      <c r="M387" s="867"/>
      <c r="N387" s="868"/>
    </row>
    <row r="388" spans="1:14" ht="39.950000000000003" customHeight="1" thickBot="1" x14ac:dyDescent="0.3">
      <c r="A388" s="898"/>
      <c r="B388" s="28"/>
      <c r="C388" s="33"/>
      <c r="D388" s="33" t="s">
        <v>101</v>
      </c>
      <c r="E388" s="35"/>
      <c r="F388" s="220"/>
      <c r="G388" s="34"/>
      <c r="H388" s="300"/>
      <c r="I388" s="220"/>
      <c r="J388" s="36"/>
      <c r="K388" s="295"/>
      <c r="L388" s="849"/>
      <c r="M388" s="850"/>
      <c r="N388" s="851"/>
    </row>
    <row r="389" spans="1:14" ht="39.950000000000003" customHeight="1" x14ac:dyDescent="0.25">
      <c r="A389" s="898"/>
      <c r="B389" s="890" t="s">
        <v>111</v>
      </c>
      <c r="C389" s="39" t="s">
        <v>579</v>
      </c>
      <c r="D389" s="468" t="s">
        <v>366</v>
      </c>
      <c r="E389" s="9" t="s">
        <v>22</v>
      </c>
      <c r="F389" s="223"/>
      <c r="G389" s="14"/>
      <c r="H389" s="303"/>
      <c r="I389" s="377"/>
      <c r="J389" s="312"/>
      <c r="K389" s="312"/>
      <c r="L389" s="872" t="s">
        <v>777</v>
      </c>
      <c r="M389" s="873"/>
      <c r="N389" s="874"/>
    </row>
    <row r="390" spans="1:14" ht="39.950000000000003" customHeight="1" x14ac:dyDescent="0.25">
      <c r="A390" s="898"/>
      <c r="B390" s="890"/>
      <c r="C390" s="39" t="s">
        <v>581</v>
      </c>
      <c r="D390" s="468" t="s">
        <v>368</v>
      </c>
      <c r="E390" s="9" t="s">
        <v>365</v>
      </c>
      <c r="F390" s="223"/>
      <c r="G390" s="14"/>
      <c r="H390" s="303"/>
      <c r="I390" s="377"/>
      <c r="J390" s="312"/>
      <c r="K390" s="312"/>
      <c r="L390" s="855" t="s">
        <v>778</v>
      </c>
      <c r="M390" s="856"/>
      <c r="N390" s="857"/>
    </row>
    <row r="391" spans="1:14" ht="39.950000000000003" customHeight="1" x14ac:dyDescent="0.25">
      <c r="A391" s="898"/>
      <c r="B391" s="891"/>
      <c r="C391" s="26" t="s">
        <v>583</v>
      </c>
      <c r="D391" s="469" t="s">
        <v>367</v>
      </c>
      <c r="E391" s="9" t="s">
        <v>365</v>
      </c>
      <c r="F391" s="221"/>
      <c r="G391" s="11"/>
      <c r="H391" s="301"/>
      <c r="I391" s="377"/>
      <c r="J391" s="310"/>
      <c r="K391" s="310"/>
      <c r="L391" s="855" t="s">
        <v>779</v>
      </c>
      <c r="M391" s="856"/>
      <c r="N391" s="857"/>
    </row>
    <row r="392" spans="1:14" ht="39.950000000000003" customHeight="1" thickBot="1" x14ac:dyDescent="0.3">
      <c r="A392" s="898"/>
      <c r="B392" s="892"/>
      <c r="C392" s="26" t="s">
        <v>585</v>
      </c>
      <c r="D392" s="470" t="s">
        <v>102</v>
      </c>
      <c r="E392" s="9" t="s">
        <v>22</v>
      </c>
      <c r="F392" s="222"/>
      <c r="G392" s="12"/>
      <c r="H392" s="302"/>
      <c r="I392" s="377"/>
      <c r="J392" s="311"/>
      <c r="K392" s="311"/>
      <c r="L392" s="840" t="s">
        <v>777</v>
      </c>
      <c r="M392" s="841"/>
      <c r="N392" s="842"/>
    </row>
    <row r="393" spans="1:14" ht="19.5" thickBot="1" x14ac:dyDescent="0.3">
      <c r="A393" s="898"/>
      <c r="B393" s="671"/>
      <c r="C393" s="682"/>
      <c r="D393" s="673"/>
      <c r="E393" s="678"/>
      <c r="F393" s="679"/>
      <c r="G393" s="653"/>
      <c r="H393" s="680"/>
      <c r="I393" s="681"/>
      <c r="J393" s="653"/>
      <c r="K393" s="653"/>
      <c r="L393" s="683"/>
      <c r="M393" s="683"/>
      <c r="N393" s="684"/>
    </row>
    <row r="394" spans="1:14" ht="39.950000000000003" customHeight="1" thickBot="1" x14ac:dyDescent="0.3">
      <c r="A394" s="898"/>
      <c r="B394" s="429"/>
      <c r="C394" s="430"/>
      <c r="D394" s="430" t="s">
        <v>139</v>
      </c>
      <c r="E394" s="431"/>
      <c r="F394" s="660" t="s">
        <v>14</v>
      </c>
      <c r="G394" s="433"/>
      <c r="H394" s="434"/>
      <c r="I394" s="432"/>
      <c r="J394" s="407"/>
      <c r="K394" s="435"/>
      <c r="L394" s="837" t="s">
        <v>789</v>
      </c>
      <c r="M394" s="838"/>
      <c r="N394" s="839"/>
    </row>
    <row r="395" spans="1:14" ht="56.45" customHeight="1" thickBot="1" x14ac:dyDescent="0.3">
      <c r="A395" s="898"/>
      <c r="B395" s="549" t="s">
        <v>112</v>
      </c>
      <c r="C395" s="650" t="s">
        <v>586</v>
      </c>
      <c r="D395" s="404" t="s">
        <v>140</v>
      </c>
      <c r="E395" s="583" t="s">
        <v>74</v>
      </c>
      <c r="F395" s="664"/>
      <c r="G395" s="311"/>
      <c r="H395" s="311"/>
      <c r="I395" s="311"/>
      <c r="J395" s="311"/>
      <c r="K395" s="311"/>
      <c r="L395" s="834" t="s">
        <v>776</v>
      </c>
      <c r="M395" s="835"/>
      <c r="N395" s="836"/>
    </row>
    <row r="396" spans="1:14" ht="19.5" thickBot="1" x14ac:dyDescent="0.3">
      <c r="A396" s="898"/>
      <c r="B396" s="671"/>
      <c r="C396" s="672"/>
      <c r="D396" s="673"/>
      <c r="E396" s="653"/>
      <c r="F396" s="670"/>
      <c r="G396" s="670"/>
      <c r="H396" s="670"/>
      <c r="I396" s="670"/>
      <c r="J396" s="653"/>
      <c r="K396" s="653"/>
      <c r="L396" s="674"/>
      <c r="M396" s="674"/>
      <c r="N396" s="675"/>
    </row>
    <row r="397" spans="1:14" ht="39.950000000000003" customHeight="1" thickBot="1" x14ac:dyDescent="0.3">
      <c r="A397" s="898"/>
      <c r="B397" s="429"/>
      <c r="C397" s="430"/>
      <c r="D397" s="430" t="s">
        <v>144</v>
      </c>
      <c r="E397" s="431"/>
      <c r="F397" s="660" t="s">
        <v>14</v>
      </c>
      <c r="G397" s="433"/>
      <c r="H397" s="434"/>
      <c r="I397" s="432"/>
      <c r="J397" s="407"/>
      <c r="K397" s="435"/>
      <c r="L397" s="837" t="s">
        <v>789</v>
      </c>
      <c r="M397" s="838"/>
      <c r="N397" s="839"/>
    </row>
    <row r="398" spans="1:14" ht="39.950000000000003" customHeight="1" thickBot="1" x14ac:dyDescent="0.3">
      <c r="A398" s="898"/>
      <c r="B398" s="329" t="s">
        <v>142</v>
      </c>
      <c r="C398" s="43" t="s">
        <v>51</v>
      </c>
      <c r="D398" s="44" t="s">
        <v>141</v>
      </c>
      <c r="E398" s="44" t="s">
        <v>369</v>
      </c>
      <c r="F398" s="377"/>
      <c r="G398" s="45"/>
      <c r="H398" s="298"/>
      <c r="I398" s="311"/>
      <c r="J398" s="45"/>
      <c r="K398" s="298"/>
      <c r="L398" s="843" t="s">
        <v>781</v>
      </c>
      <c r="M398" s="844"/>
      <c r="N398" s="845"/>
    </row>
    <row r="399" spans="1:14" ht="39.950000000000003" customHeight="1" thickBot="1" x14ac:dyDescent="0.3">
      <c r="A399" s="900"/>
      <c r="B399" s="858" t="s">
        <v>790</v>
      </c>
      <c r="C399" s="858"/>
      <c r="D399" s="858"/>
      <c r="E399" s="858"/>
      <c r="F399" s="920">
        <f>SUM(H364:H383)+SUM(K364:K387)</f>
        <v>0</v>
      </c>
      <c r="G399" s="860"/>
      <c r="H399" s="860"/>
      <c r="I399" s="860"/>
      <c r="J399" s="860"/>
      <c r="K399" s="921"/>
      <c r="L399" s="861"/>
      <c r="M399" s="862"/>
      <c r="N399" s="863"/>
    </row>
    <row r="400" spans="1:14" ht="39.950000000000003" customHeight="1" x14ac:dyDescent="0.3">
      <c r="C400" s="101"/>
    </row>
    <row r="401" spans="1:12" ht="39.950000000000003" customHeight="1" x14ac:dyDescent="0.25">
      <c r="A401" s="904" t="s">
        <v>181</v>
      </c>
      <c r="B401" s="904"/>
      <c r="C401" s="904"/>
      <c r="D401" s="904"/>
    </row>
    <row r="402" spans="1:12" ht="39.950000000000003" customHeight="1" thickBot="1" x14ac:dyDescent="0.3">
      <c r="A402" s="903" t="s">
        <v>177</v>
      </c>
      <c r="B402" s="903"/>
      <c r="C402" s="903"/>
      <c r="D402" s="471" t="s">
        <v>482</v>
      </c>
      <c r="I402" s="293"/>
      <c r="J402" s="103"/>
      <c r="K402"/>
      <c r="L402" s="293"/>
    </row>
    <row r="403" spans="1:12" ht="39.950000000000003" customHeight="1" x14ac:dyDescent="0.25">
      <c r="A403" s="912" t="s">
        <v>178</v>
      </c>
      <c r="B403" s="914" t="s">
        <v>7</v>
      </c>
      <c r="C403" s="916" t="s">
        <v>8</v>
      </c>
      <c r="D403" s="893" t="s">
        <v>9</v>
      </c>
      <c r="E403" s="918" t="s">
        <v>143</v>
      </c>
      <c r="F403" s="911" t="s">
        <v>613</v>
      </c>
      <c r="G403" s="832"/>
      <c r="H403" s="832"/>
      <c r="I403" s="316" t="s">
        <v>12</v>
      </c>
      <c r="J403" s="906" t="s">
        <v>13</v>
      </c>
      <c r="K403" s="882"/>
      <c r="L403" s="883"/>
    </row>
    <row r="404" spans="1:12" ht="39.950000000000003" customHeight="1" thickBot="1" x14ac:dyDescent="0.3">
      <c r="A404" s="913"/>
      <c r="B404" s="915"/>
      <c r="C404" s="917"/>
      <c r="D404" s="894"/>
      <c r="E404" s="919"/>
      <c r="F404" s="286" t="s">
        <v>14</v>
      </c>
      <c r="G404" s="30" t="s">
        <v>17</v>
      </c>
      <c r="H404" s="315" t="s">
        <v>16</v>
      </c>
      <c r="I404" s="317" t="s">
        <v>14</v>
      </c>
      <c r="J404" s="907"/>
      <c r="K404" s="885"/>
      <c r="L404" s="886"/>
    </row>
    <row r="405" spans="1:12" ht="39.950000000000003" customHeight="1" thickBot="1" x14ac:dyDescent="0.3">
      <c r="A405" s="897" t="str">
        <f>A401</f>
        <v>PAKISTAN</v>
      </c>
      <c r="B405" s="33"/>
      <c r="C405" s="34"/>
      <c r="D405" s="33" t="s">
        <v>99</v>
      </c>
      <c r="E405" s="281"/>
      <c r="F405" s="287"/>
      <c r="G405" s="36"/>
      <c r="H405" s="295"/>
      <c r="I405" s="495"/>
      <c r="J405" s="908"/>
      <c r="K405" s="888"/>
      <c r="L405" s="889"/>
    </row>
    <row r="406" spans="1:12" ht="39.950000000000003" customHeight="1" thickBot="1" x14ac:dyDescent="0.3">
      <c r="A406" s="898"/>
      <c r="B406" s="324" t="s">
        <v>103</v>
      </c>
      <c r="C406" s="31" t="s">
        <v>19</v>
      </c>
      <c r="D406" s="319" t="s">
        <v>624</v>
      </c>
      <c r="E406" s="9" t="s">
        <v>22</v>
      </c>
      <c r="F406" s="288"/>
      <c r="G406" s="32">
        <v>1000</v>
      </c>
      <c r="H406" s="423">
        <f>F406*G406</f>
        <v>0</v>
      </c>
      <c r="I406" s="377"/>
      <c r="J406" s="905"/>
      <c r="K406" s="853"/>
      <c r="L406" s="854"/>
    </row>
    <row r="407" spans="1:12" ht="39.950000000000003" customHeight="1" thickBot="1" x14ac:dyDescent="0.3">
      <c r="A407" s="898"/>
      <c r="B407" s="33"/>
      <c r="C407" s="34"/>
      <c r="D407" s="33" t="s">
        <v>48</v>
      </c>
      <c r="E407" s="281"/>
      <c r="F407" s="287"/>
      <c r="G407" s="36"/>
      <c r="H407" s="295"/>
      <c r="I407" s="495"/>
      <c r="J407" s="909"/>
      <c r="K407" s="850"/>
      <c r="L407" s="851"/>
    </row>
    <row r="408" spans="1:12" ht="39.950000000000003" customHeight="1" thickBot="1" x14ac:dyDescent="0.3">
      <c r="A408" s="898"/>
      <c r="B408" s="324" t="s">
        <v>108</v>
      </c>
      <c r="C408" s="31" t="s">
        <v>21</v>
      </c>
      <c r="D408" s="464" t="s">
        <v>148</v>
      </c>
      <c r="E408" s="282" t="s">
        <v>22</v>
      </c>
      <c r="F408" s="288"/>
      <c r="G408" s="32">
        <v>15000</v>
      </c>
      <c r="H408" s="423">
        <f>F408*G408</f>
        <v>0</v>
      </c>
      <c r="I408" s="377"/>
      <c r="J408" s="910"/>
      <c r="K408" s="847"/>
      <c r="L408" s="848"/>
    </row>
    <row r="409" spans="1:12" ht="39.950000000000003" customHeight="1" thickBot="1" x14ac:dyDescent="0.3">
      <c r="A409" s="898"/>
      <c r="B409" s="33"/>
      <c r="C409" s="33"/>
      <c r="D409" s="33" t="s">
        <v>53</v>
      </c>
      <c r="E409" s="281"/>
      <c r="F409" s="287"/>
      <c r="G409" s="36"/>
      <c r="H409" s="295"/>
      <c r="I409" s="495"/>
      <c r="J409" s="909"/>
      <c r="K409" s="850"/>
      <c r="L409" s="851"/>
    </row>
    <row r="410" spans="1:12" ht="39.950000000000003" customHeight="1" x14ac:dyDescent="0.25">
      <c r="A410" s="898"/>
      <c r="B410" s="902" t="s">
        <v>109</v>
      </c>
      <c r="C410" s="31" t="s">
        <v>559</v>
      </c>
      <c r="D410" s="464" t="s">
        <v>147</v>
      </c>
      <c r="E410" s="282" t="s">
        <v>22</v>
      </c>
      <c r="F410" s="288"/>
      <c r="G410" s="32">
        <v>1750</v>
      </c>
      <c r="H410" s="423">
        <f t="shared" ref="H410:H415" si="31">F410*G410</f>
        <v>0</v>
      </c>
      <c r="I410" s="377"/>
      <c r="J410" s="910"/>
      <c r="K410" s="847"/>
      <c r="L410" s="848"/>
    </row>
    <row r="411" spans="1:12" ht="39.950000000000003" customHeight="1" x14ac:dyDescent="0.25">
      <c r="A411" s="898"/>
      <c r="B411" s="901"/>
      <c r="C411" s="31" t="s">
        <v>560</v>
      </c>
      <c r="D411" s="437" t="s">
        <v>149</v>
      </c>
      <c r="E411" s="283" t="s">
        <v>22</v>
      </c>
      <c r="F411" s="289"/>
      <c r="G411" s="32">
        <v>2500</v>
      </c>
      <c r="H411" s="424">
        <f t="shared" si="31"/>
        <v>0</v>
      </c>
      <c r="I411" s="377"/>
      <c r="J411" s="905"/>
      <c r="K411" s="853"/>
      <c r="L411" s="854"/>
    </row>
    <row r="412" spans="1:12" ht="39.950000000000003" customHeight="1" x14ac:dyDescent="0.25">
      <c r="A412" s="898"/>
      <c r="B412" s="901"/>
      <c r="C412" s="21" t="s">
        <v>23</v>
      </c>
      <c r="D412" s="437" t="s">
        <v>150</v>
      </c>
      <c r="E412" s="283" t="s">
        <v>22</v>
      </c>
      <c r="F412" s="289"/>
      <c r="G412" s="32">
        <v>10000</v>
      </c>
      <c r="H412" s="424">
        <f t="shared" si="31"/>
        <v>0</v>
      </c>
      <c r="I412" s="377"/>
      <c r="J412" s="905"/>
      <c r="K412" s="853"/>
      <c r="L412" s="854"/>
    </row>
    <row r="413" spans="1:12" ht="39.950000000000003" customHeight="1" x14ac:dyDescent="0.25">
      <c r="A413" s="898"/>
      <c r="B413" s="901"/>
      <c r="C413" s="21" t="s">
        <v>24</v>
      </c>
      <c r="D413" s="437" t="s">
        <v>151</v>
      </c>
      <c r="E413" s="283" t="s">
        <v>22</v>
      </c>
      <c r="F413" s="289"/>
      <c r="G413" s="32">
        <v>250</v>
      </c>
      <c r="H413" s="424">
        <f t="shared" si="31"/>
        <v>0</v>
      </c>
      <c r="I413" s="377"/>
      <c r="J413" s="905"/>
      <c r="K413" s="853"/>
      <c r="L413" s="854"/>
    </row>
    <row r="414" spans="1:12" ht="39.950000000000003" customHeight="1" x14ac:dyDescent="0.25">
      <c r="A414" s="898"/>
      <c r="B414" s="901"/>
      <c r="C414" s="21" t="s">
        <v>25</v>
      </c>
      <c r="D414" s="437" t="s">
        <v>152</v>
      </c>
      <c r="E414" s="283" t="s">
        <v>22</v>
      </c>
      <c r="F414" s="289"/>
      <c r="G414" s="32">
        <v>250</v>
      </c>
      <c r="H414" s="424">
        <f t="shared" si="31"/>
        <v>0</v>
      </c>
      <c r="I414" s="377"/>
      <c r="J414" s="905"/>
      <c r="K414" s="853"/>
      <c r="L414" s="854"/>
    </row>
    <row r="415" spans="1:12" ht="39.950000000000003" customHeight="1" thickBot="1" x14ac:dyDescent="0.3">
      <c r="A415" s="898"/>
      <c r="B415" s="901"/>
      <c r="C415" s="21" t="s">
        <v>26</v>
      </c>
      <c r="D415" s="437" t="s">
        <v>153</v>
      </c>
      <c r="E415" s="283" t="s">
        <v>22</v>
      </c>
      <c r="F415" s="289"/>
      <c r="G415" s="32">
        <v>250</v>
      </c>
      <c r="H415" s="424">
        <f t="shared" si="31"/>
        <v>0</v>
      </c>
      <c r="I415" s="377"/>
      <c r="J415" s="905"/>
      <c r="K415" s="853"/>
      <c r="L415" s="854"/>
    </row>
    <row r="416" spans="1:12" ht="39.950000000000003" customHeight="1" thickBot="1" x14ac:dyDescent="0.3">
      <c r="A416" s="898"/>
      <c r="B416" s="33"/>
      <c r="C416" s="33"/>
      <c r="D416" s="33" t="s">
        <v>54</v>
      </c>
      <c r="E416" s="281"/>
      <c r="F416" s="287"/>
      <c r="G416" s="36"/>
      <c r="H416" s="295"/>
      <c r="I416" s="495"/>
      <c r="J416" s="909"/>
      <c r="K416" s="850"/>
      <c r="L416" s="851"/>
    </row>
    <row r="417" spans="1:12" ht="39.950000000000003" customHeight="1" x14ac:dyDescent="0.25">
      <c r="A417" s="898"/>
      <c r="B417" s="864" t="s">
        <v>110</v>
      </c>
      <c r="C417" s="38" t="s">
        <v>29</v>
      </c>
      <c r="D417" s="442" t="s">
        <v>724</v>
      </c>
      <c r="E417" s="443" t="s">
        <v>22</v>
      </c>
      <c r="F417" s="444"/>
      <c r="G417" s="32">
        <v>1000</v>
      </c>
      <c r="H417" s="494">
        <f>F417*G417</f>
        <v>0</v>
      </c>
      <c r="I417" s="377"/>
      <c r="J417" s="1007"/>
      <c r="K417" s="875"/>
      <c r="L417" s="876"/>
    </row>
    <row r="418" spans="1:12" ht="39.950000000000003" customHeight="1" x14ac:dyDescent="0.25">
      <c r="A418" s="898"/>
      <c r="B418" s="865"/>
      <c r="C418" s="38" t="s">
        <v>30</v>
      </c>
      <c r="D418" s="437" t="s">
        <v>154</v>
      </c>
      <c r="E418" s="396" t="s">
        <v>22</v>
      </c>
      <c r="F418" s="408"/>
      <c r="G418" s="32">
        <v>100</v>
      </c>
      <c r="H418" s="421">
        <f>F418*G418</f>
        <v>0</v>
      </c>
      <c r="I418" s="377"/>
      <c r="J418" s="905"/>
      <c r="K418" s="853"/>
      <c r="L418" s="854"/>
    </row>
    <row r="419" spans="1:12" ht="39.950000000000003" customHeight="1" x14ac:dyDescent="0.25">
      <c r="A419" s="898"/>
      <c r="B419" s="865"/>
      <c r="C419" s="24" t="s">
        <v>32</v>
      </c>
      <c r="D419" s="437" t="s">
        <v>574</v>
      </c>
      <c r="E419" s="134" t="s">
        <v>575</v>
      </c>
      <c r="F419" s="438"/>
      <c r="G419" s="439"/>
      <c r="H419" s="481"/>
      <c r="I419" s="377"/>
      <c r="J419" s="935" t="s">
        <v>711</v>
      </c>
      <c r="K419" s="877"/>
      <c r="L419" s="878"/>
    </row>
    <row r="420" spans="1:12" ht="39.950000000000003" customHeight="1" x14ac:dyDescent="0.25">
      <c r="A420" s="898"/>
      <c r="B420" s="865"/>
      <c r="C420" s="24" t="s">
        <v>36</v>
      </c>
      <c r="D420" s="436" t="s">
        <v>625</v>
      </c>
      <c r="E420" s="134" t="s">
        <v>578</v>
      </c>
      <c r="F420" s="408"/>
      <c r="G420" s="32">
        <v>2500</v>
      </c>
      <c r="H420" s="421">
        <f>F420*G420</f>
        <v>0</v>
      </c>
      <c r="I420" s="377"/>
      <c r="J420" s="935"/>
      <c r="K420" s="879"/>
      <c r="L420" s="880"/>
    </row>
    <row r="421" spans="1:12" ht="39.950000000000003" customHeight="1" x14ac:dyDescent="0.25">
      <c r="A421" s="898"/>
      <c r="B421" s="865"/>
      <c r="C421" s="24" t="s">
        <v>38</v>
      </c>
      <c r="D421" s="436" t="s">
        <v>726</v>
      </c>
      <c r="E421" s="134" t="s">
        <v>580</v>
      </c>
      <c r="F421" s="176" t="s">
        <v>104</v>
      </c>
      <c r="G421" s="372" t="s">
        <v>27</v>
      </c>
      <c r="H421" s="453"/>
      <c r="I421" s="176" t="s">
        <v>104</v>
      </c>
      <c r="J421" s="935" t="s">
        <v>730</v>
      </c>
      <c r="K421" s="879"/>
      <c r="L421" s="880"/>
    </row>
    <row r="422" spans="1:12" ht="39.950000000000003" customHeight="1" x14ac:dyDescent="0.25">
      <c r="A422" s="898"/>
      <c r="B422" s="865"/>
      <c r="C422" s="24" t="s">
        <v>41</v>
      </c>
      <c r="D422" s="465" t="s">
        <v>155</v>
      </c>
      <c r="E422" s="396" t="s">
        <v>22</v>
      </c>
      <c r="F422" s="408"/>
      <c r="G422" s="32">
        <v>1000</v>
      </c>
      <c r="H422" s="421">
        <f>F422*G422</f>
        <v>0</v>
      </c>
      <c r="I422" s="377"/>
      <c r="J422" s="905"/>
      <c r="K422" s="853"/>
      <c r="L422" s="854"/>
    </row>
    <row r="423" spans="1:12" ht="39.950000000000003" customHeight="1" x14ac:dyDescent="0.25">
      <c r="A423" s="898"/>
      <c r="B423" s="865"/>
      <c r="C423" s="24" t="s">
        <v>43</v>
      </c>
      <c r="D423" s="466" t="s">
        <v>622</v>
      </c>
      <c r="E423" s="396" t="s">
        <v>146</v>
      </c>
      <c r="F423" s="176" t="s">
        <v>104</v>
      </c>
      <c r="G423" s="372" t="s">
        <v>27</v>
      </c>
      <c r="H423" s="453"/>
      <c r="I423" s="176" t="s">
        <v>104</v>
      </c>
      <c r="J423" s="935" t="s">
        <v>730</v>
      </c>
      <c r="K423" s="879"/>
      <c r="L423" s="880"/>
    </row>
    <row r="424" spans="1:12" ht="39.950000000000003" customHeight="1" x14ac:dyDescent="0.25">
      <c r="A424" s="898"/>
      <c r="B424" s="865"/>
      <c r="C424" s="24" t="s">
        <v>45</v>
      </c>
      <c r="D424" s="466" t="s">
        <v>156</v>
      </c>
      <c r="E424" s="396" t="s">
        <v>22</v>
      </c>
      <c r="F424" s="408"/>
      <c r="G424" s="32">
        <v>100</v>
      </c>
      <c r="H424" s="421">
        <f>F424*G424</f>
        <v>0</v>
      </c>
      <c r="I424" s="377"/>
      <c r="J424" s="905"/>
      <c r="K424" s="853"/>
      <c r="L424" s="854"/>
    </row>
    <row r="425" spans="1:12" ht="39.950000000000003" customHeight="1" x14ac:dyDescent="0.25">
      <c r="A425" s="898"/>
      <c r="B425" s="865"/>
      <c r="C425" s="24" t="s">
        <v>49</v>
      </c>
      <c r="D425" s="437" t="s">
        <v>157</v>
      </c>
      <c r="E425" s="396" t="s">
        <v>22</v>
      </c>
      <c r="F425" s="408"/>
      <c r="G425" s="32">
        <v>100</v>
      </c>
      <c r="H425" s="421">
        <f>F425*G425</f>
        <v>0</v>
      </c>
      <c r="I425" s="377"/>
      <c r="J425" s="905"/>
      <c r="K425" s="853"/>
      <c r="L425" s="854"/>
    </row>
    <row r="426" spans="1:12" ht="39.950000000000003" customHeight="1" x14ac:dyDescent="0.25">
      <c r="A426" s="898"/>
      <c r="B426" s="865"/>
      <c r="C426" s="24" t="s">
        <v>50</v>
      </c>
      <c r="D426" s="465" t="s">
        <v>158</v>
      </c>
      <c r="E426" s="396" t="s">
        <v>22</v>
      </c>
      <c r="F426" s="408"/>
      <c r="G426" s="32">
        <v>5000</v>
      </c>
      <c r="H426" s="421">
        <f t="shared" ref="H426:H429" si="32">F426*G426</f>
        <v>0</v>
      </c>
      <c r="I426" s="377"/>
      <c r="J426" s="905"/>
      <c r="K426" s="853"/>
      <c r="L426" s="854"/>
    </row>
    <row r="427" spans="1:12" ht="39.950000000000003" customHeight="1" x14ac:dyDescent="0.25">
      <c r="A427" s="898"/>
      <c r="B427" s="865"/>
      <c r="C427" s="24" t="s">
        <v>571</v>
      </c>
      <c r="D427" s="465" t="s">
        <v>159</v>
      </c>
      <c r="E427" s="396" t="s">
        <v>22</v>
      </c>
      <c r="F427" s="408"/>
      <c r="G427" s="32">
        <v>50</v>
      </c>
      <c r="H427" s="421">
        <f t="shared" si="32"/>
        <v>0</v>
      </c>
      <c r="I427" s="377"/>
      <c r="J427" s="905"/>
      <c r="K427" s="853"/>
      <c r="L427" s="854"/>
    </row>
    <row r="428" spans="1:12" ht="39.950000000000003" customHeight="1" x14ac:dyDescent="0.25">
      <c r="A428" s="898"/>
      <c r="B428" s="865"/>
      <c r="C428" s="24" t="s">
        <v>573</v>
      </c>
      <c r="D428" s="465" t="s">
        <v>65</v>
      </c>
      <c r="E428" s="441" t="s">
        <v>52</v>
      </c>
      <c r="F428" s="408"/>
      <c r="G428" s="32">
        <v>50</v>
      </c>
      <c r="H428" s="421">
        <f t="shared" si="32"/>
        <v>0</v>
      </c>
      <c r="I428" s="377"/>
      <c r="J428" s="905"/>
      <c r="K428" s="853"/>
      <c r="L428" s="854"/>
    </row>
    <row r="429" spans="1:12" ht="39.950000000000003" customHeight="1" thickBot="1" x14ac:dyDescent="0.3">
      <c r="A429" s="898"/>
      <c r="B429" s="866"/>
      <c r="C429" s="24" t="s">
        <v>576</v>
      </c>
      <c r="D429" s="473" t="s">
        <v>727</v>
      </c>
      <c r="E429" s="446" t="s">
        <v>22</v>
      </c>
      <c r="F429" s="408"/>
      <c r="G429" s="32">
        <v>5000</v>
      </c>
      <c r="H429" s="421">
        <f t="shared" si="32"/>
        <v>0</v>
      </c>
      <c r="I429" s="377"/>
      <c r="J429" s="927"/>
      <c r="K429" s="867"/>
      <c r="L429" s="868"/>
    </row>
    <row r="430" spans="1:12" ht="39.950000000000003" customHeight="1" thickBot="1" x14ac:dyDescent="0.3">
      <c r="A430" s="898"/>
      <c r="B430" s="28"/>
      <c r="C430" s="33"/>
      <c r="D430" s="33" t="s">
        <v>101</v>
      </c>
      <c r="E430" s="281"/>
      <c r="F430" s="287"/>
      <c r="G430" s="36"/>
      <c r="H430" s="295"/>
      <c r="I430" s="495"/>
      <c r="J430" s="909"/>
      <c r="K430" s="850"/>
      <c r="L430" s="851"/>
    </row>
    <row r="431" spans="1:12" ht="39.950000000000003" customHeight="1" x14ac:dyDescent="0.25">
      <c r="A431" s="898"/>
      <c r="B431" s="890" t="s">
        <v>111</v>
      </c>
      <c r="C431" s="39" t="s">
        <v>579</v>
      </c>
      <c r="D431" s="468" t="s">
        <v>366</v>
      </c>
      <c r="E431" s="283" t="s">
        <v>22</v>
      </c>
      <c r="F431" s="312"/>
      <c r="G431" s="312"/>
      <c r="H431" s="312"/>
      <c r="I431" s="377"/>
      <c r="J431" s="872" t="s">
        <v>777</v>
      </c>
      <c r="K431" s="873"/>
      <c r="L431" s="874"/>
    </row>
    <row r="432" spans="1:12" ht="39.950000000000003" customHeight="1" x14ac:dyDescent="0.25">
      <c r="A432" s="898"/>
      <c r="B432" s="890"/>
      <c r="C432" s="39" t="s">
        <v>581</v>
      </c>
      <c r="D432" s="468" t="s">
        <v>368</v>
      </c>
      <c r="E432" s="283" t="s">
        <v>365</v>
      </c>
      <c r="F432" s="312"/>
      <c r="G432" s="312"/>
      <c r="H432" s="312"/>
      <c r="I432" s="377"/>
      <c r="J432" s="855" t="s">
        <v>778</v>
      </c>
      <c r="K432" s="856"/>
      <c r="L432" s="857"/>
    </row>
    <row r="433" spans="1:14" ht="39.950000000000003" customHeight="1" x14ac:dyDescent="0.25">
      <c r="A433" s="898"/>
      <c r="B433" s="891"/>
      <c r="C433" s="26" t="s">
        <v>583</v>
      </c>
      <c r="D433" s="469" t="s">
        <v>367</v>
      </c>
      <c r="E433" s="283" t="s">
        <v>365</v>
      </c>
      <c r="F433" s="310"/>
      <c r="G433" s="310"/>
      <c r="H433" s="310"/>
      <c r="I433" s="377"/>
      <c r="J433" s="855" t="s">
        <v>779</v>
      </c>
      <c r="K433" s="856"/>
      <c r="L433" s="857"/>
    </row>
    <row r="434" spans="1:14" ht="39.950000000000003" customHeight="1" thickBot="1" x14ac:dyDescent="0.3">
      <c r="A434" s="898"/>
      <c r="B434" s="892"/>
      <c r="C434" s="641" t="s">
        <v>585</v>
      </c>
      <c r="D434" s="470" t="s">
        <v>102</v>
      </c>
      <c r="E434" s="406" t="s">
        <v>22</v>
      </c>
      <c r="F434" s="311"/>
      <c r="G434" s="311"/>
      <c r="H434" s="311"/>
      <c r="I434" s="576"/>
      <c r="J434" s="840" t="s">
        <v>777</v>
      </c>
      <c r="K434" s="841"/>
      <c r="L434" s="842"/>
    </row>
    <row r="435" spans="1:14" ht="19.5" thickBot="1" x14ac:dyDescent="0.3">
      <c r="A435" s="899"/>
      <c r="B435" s="687"/>
      <c r="C435" s="688"/>
      <c r="D435" s="688"/>
      <c r="E435" s="688"/>
      <c r="F435" s="688"/>
      <c r="G435" s="688"/>
      <c r="H435" s="688"/>
      <c r="I435" s="688"/>
      <c r="J435" s="688"/>
      <c r="K435" s="688"/>
      <c r="L435" s="689"/>
    </row>
    <row r="436" spans="1:14" ht="39.950000000000003" customHeight="1" thickBot="1" x14ac:dyDescent="0.3">
      <c r="A436" s="898"/>
      <c r="B436" s="685"/>
      <c r="C436" s="430"/>
      <c r="D436" s="430" t="s">
        <v>139</v>
      </c>
      <c r="E436" s="642"/>
      <c r="F436" s="660" t="s">
        <v>14</v>
      </c>
      <c r="G436" s="433"/>
      <c r="H436" s="434"/>
      <c r="I436" s="432"/>
      <c r="J436" s="837"/>
      <c r="K436" s="838"/>
      <c r="L436" s="839"/>
    </row>
    <row r="437" spans="1:14" ht="71.099999999999994" customHeight="1" thickBot="1" x14ac:dyDescent="0.3">
      <c r="A437" s="898"/>
      <c r="B437" s="330" t="s">
        <v>112</v>
      </c>
      <c r="C437" s="31" t="s">
        <v>586</v>
      </c>
      <c r="D437" s="404" t="s">
        <v>140</v>
      </c>
      <c r="E437" s="284" t="s">
        <v>74</v>
      </c>
      <c r="F437" s="664"/>
      <c r="G437" s="311"/>
      <c r="H437" s="311"/>
      <c r="I437" s="311"/>
      <c r="J437" s="834" t="s">
        <v>776</v>
      </c>
      <c r="K437" s="835"/>
      <c r="L437" s="836"/>
    </row>
    <row r="438" spans="1:14" ht="19.5" thickBot="1" x14ac:dyDescent="0.3">
      <c r="A438" s="898"/>
      <c r="B438" s="687"/>
      <c r="C438" s="688"/>
      <c r="D438" s="688"/>
      <c r="E438" s="688"/>
      <c r="F438" s="670"/>
      <c r="G438" s="670"/>
      <c r="H438" s="670"/>
      <c r="I438" s="670"/>
      <c r="J438" s="688"/>
      <c r="K438" s="688"/>
      <c r="L438" s="689"/>
    </row>
    <row r="439" spans="1:14" ht="39.950000000000003" customHeight="1" thickBot="1" x14ac:dyDescent="0.3">
      <c r="A439" s="898"/>
      <c r="B439" s="33"/>
      <c r="C439" s="33"/>
      <c r="D439" s="33" t="s">
        <v>144</v>
      </c>
      <c r="E439" s="281"/>
      <c r="F439" s="660" t="s">
        <v>14</v>
      </c>
      <c r="G439" s="433"/>
      <c r="H439" s="434"/>
      <c r="I439" s="432"/>
      <c r="J439" s="849"/>
      <c r="K439" s="850"/>
      <c r="L439" s="851"/>
    </row>
    <row r="440" spans="1:14" ht="39.950000000000003" customHeight="1" thickBot="1" x14ac:dyDescent="0.3">
      <c r="A440" s="898"/>
      <c r="B440" s="325" t="s">
        <v>142</v>
      </c>
      <c r="C440" s="43" t="s">
        <v>51</v>
      </c>
      <c r="D440" s="44" t="s">
        <v>141</v>
      </c>
      <c r="E440" s="285" t="s">
        <v>369</v>
      </c>
      <c r="F440" s="377"/>
      <c r="G440" s="45"/>
      <c r="H440" s="298"/>
      <c r="I440" s="311"/>
      <c r="J440" s="843" t="s">
        <v>781</v>
      </c>
      <c r="K440" s="844"/>
      <c r="L440" s="845"/>
    </row>
    <row r="441" spans="1:14" ht="39.950000000000003" customHeight="1" thickBot="1" x14ac:dyDescent="0.3">
      <c r="A441" s="900"/>
      <c r="B441" s="858" t="s">
        <v>790</v>
      </c>
      <c r="C441" s="858"/>
      <c r="D441" s="858"/>
      <c r="E441" s="858"/>
      <c r="F441" s="859">
        <f>SUM(H406:H429)</f>
        <v>0</v>
      </c>
      <c r="G441" s="860"/>
      <c r="H441" s="860"/>
      <c r="I441" s="921"/>
      <c r="J441" s="861"/>
      <c r="K441" s="862"/>
      <c r="L441" s="863"/>
    </row>
    <row r="442" spans="1:14" ht="39.950000000000003" customHeight="1" x14ac:dyDescent="0.3">
      <c r="C442" s="245"/>
      <c r="I442" s="293"/>
      <c r="J442" s="103"/>
      <c r="K442"/>
      <c r="L442" s="293"/>
    </row>
    <row r="443" spans="1:14" ht="39.950000000000003" customHeight="1" x14ac:dyDescent="0.25">
      <c r="A443" s="904" t="s">
        <v>186</v>
      </c>
      <c r="B443" s="904"/>
      <c r="C443" s="904"/>
      <c r="D443" s="904"/>
    </row>
    <row r="444" spans="1:14" ht="39.950000000000003" customHeight="1" x14ac:dyDescent="0.25">
      <c r="A444" s="922" t="s">
        <v>719</v>
      </c>
      <c r="B444" s="922"/>
      <c r="C444" s="922"/>
      <c r="D444" s="561"/>
    </row>
    <row r="445" spans="1:14" ht="39.950000000000003" customHeight="1" thickBot="1" x14ac:dyDescent="0.3">
      <c r="A445" s="903" t="s">
        <v>177</v>
      </c>
      <c r="B445" s="903"/>
      <c r="C445" s="903"/>
      <c r="D445" s="471" t="s">
        <v>488</v>
      </c>
    </row>
    <row r="446" spans="1:14" ht="39.950000000000003" customHeight="1" x14ac:dyDescent="0.25">
      <c r="A446" s="912" t="s">
        <v>178</v>
      </c>
      <c r="B446" s="914" t="s">
        <v>7</v>
      </c>
      <c r="C446" s="916" t="s">
        <v>8</v>
      </c>
      <c r="D446" s="893" t="s">
        <v>9</v>
      </c>
      <c r="E446" s="895" t="s">
        <v>143</v>
      </c>
      <c r="F446" s="923" t="s">
        <v>11</v>
      </c>
      <c r="G446" s="832"/>
      <c r="H446" s="833"/>
      <c r="I446" s="831" t="s">
        <v>12</v>
      </c>
      <c r="J446" s="832"/>
      <c r="K446" s="833"/>
      <c r="L446" s="881" t="s">
        <v>13</v>
      </c>
      <c r="M446" s="882"/>
      <c r="N446" s="883"/>
    </row>
    <row r="447" spans="1:14" ht="39.950000000000003" customHeight="1" thickBot="1" x14ac:dyDescent="0.3">
      <c r="A447" s="913"/>
      <c r="B447" s="915"/>
      <c r="C447" s="917"/>
      <c r="D447" s="894"/>
      <c r="E447" s="896"/>
      <c r="F447" s="228" t="s">
        <v>14</v>
      </c>
      <c r="G447" s="30" t="s">
        <v>15</v>
      </c>
      <c r="H447" s="294" t="s">
        <v>16</v>
      </c>
      <c r="I447" s="219" t="s">
        <v>14</v>
      </c>
      <c r="J447" s="30" t="s">
        <v>17</v>
      </c>
      <c r="K447" s="294" t="s">
        <v>16</v>
      </c>
      <c r="L447" s="884"/>
      <c r="M447" s="885"/>
      <c r="N447" s="886"/>
    </row>
    <row r="448" spans="1:14" ht="39.950000000000003" customHeight="1" thickBot="1" x14ac:dyDescent="0.3">
      <c r="A448" s="897" t="str">
        <f>A443</f>
        <v>RUSSIA</v>
      </c>
      <c r="B448" s="33"/>
      <c r="C448" s="34"/>
      <c r="D448" s="33" t="s">
        <v>99</v>
      </c>
      <c r="E448" s="35"/>
      <c r="F448" s="220"/>
      <c r="G448" s="34"/>
      <c r="H448" s="300"/>
      <c r="I448" s="220"/>
      <c r="J448" s="36"/>
      <c r="K448" s="295"/>
      <c r="L448" s="887"/>
      <c r="M448" s="888"/>
      <c r="N448" s="889"/>
    </row>
    <row r="449" spans="1:14" ht="39.950000000000003" customHeight="1" thickBot="1" x14ac:dyDescent="0.3">
      <c r="A449" s="898"/>
      <c r="B449" s="324" t="s">
        <v>103</v>
      </c>
      <c r="C449" s="31" t="s">
        <v>19</v>
      </c>
      <c r="D449" s="319" t="s">
        <v>624</v>
      </c>
      <c r="E449" s="9" t="s">
        <v>22</v>
      </c>
      <c r="F449" s="225"/>
      <c r="G449" s="32">
        <v>100</v>
      </c>
      <c r="H449" s="296">
        <f>F449*G449</f>
        <v>0</v>
      </c>
      <c r="I449" s="225"/>
      <c r="J449" s="32">
        <v>100</v>
      </c>
      <c r="K449" s="296">
        <f>I449*J449</f>
        <v>0</v>
      </c>
      <c r="L449" s="852"/>
      <c r="M449" s="853"/>
      <c r="N449" s="854"/>
    </row>
    <row r="450" spans="1:14" ht="39.950000000000003" customHeight="1" thickBot="1" x14ac:dyDescent="0.3">
      <c r="A450" s="898"/>
      <c r="B450" s="33"/>
      <c r="C450" s="34"/>
      <c r="D450" s="33" t="s">
        <v>48</v>
      </c>
      <c r="E450" s="35"/>
      <c r="F450" s="220"/>
      <c r="G450" s="34"/>
      <c r="H450" s="300"/>
      <c r="I450" s="220"/>
      <c r="J450" s="36"/>
      <c r="K450" s="295"/>
      <c r="L450" s="849"/>
      <c r="M450" s="850"/>
      <c r="N450" s="851"/>
    </row>
    <row r="451" spans="1:14" ht="39.950000000000003" customHeight="1" thickBot="1" x14ac:dyDescent="0.3">
      <c r="A451" s="898"/>
      <c r="B451" s="324" t="s">
        <v>108</v>
      </c>
      <c r="C451" s="31" t="s">
        <v>21</v>
      </c>
      <c r="D451" s="464" t="s">
        <v>148</v>
      </c>
      <c r="E451" s="9" t="s">
        <v>22</v>
      </c>
      <c r="F451" s="225"/>
      <c r="G451" s="32">
        <v>1000</v>
      </c>
      <c r="H451" s="296">
        <f>F451*G451</f>
        <v>0</v>
      </c>
      <c r="I451" s="225"/>
      <c r="J451" s="32">
        <v>2000</v>
      </c>
      <c r="K451" s="296">
        <f>I451*J451</f>
        <v>0</v>
      </c>
      <c r="L451" s="846"/>
      <c r="M451" s="847"/>
      <c r="N451" s="848"/>
    </row>
    <row r="452" spans="1:14" ht="39.950000000000003" customHeight="1" thickBot="1" x14ac:dyDescent="0.3">
      <c r="A452" s="898"/>
      <c r="B452" s="40"/>
      <c r="C452" s="33"/>
      <c r="D452" s="33" t="s">
        <v>53</v>
      </c>
      <c r="E452" s="35"/>
      <c r="F452" s="220"/>
      <c r="G452" s="34"/>
      <c r="H452" s="300"/>
      <c r="I452" s="220"/>
      <c r="J452" s="36"/>
      <c r="K452" s="295"/>
      <c r="L452" s="849"/>
      <c r="M452" s="850"/>
      <c r="N452" s="851"/>
    </row>
    <row r="453" spans="1:14" ht="39.950000000000003" customHeight="1" x14ac:dyDescent="0.25">
      <c r="A453" s="898"/>
      <c r="B453" s="902" t="s">
        <v>109</v>
      </c>
      <c r="C453" s="31" t="s">
        <v>559</v>
      </c>
      <c r="D453" s="464" t="s">
        <v>147</v>
      </c>
      <c r="E453" s="9" t="s">
        <v>22</v>
      </c>
      <c r="F453" s="225"/>
      <c r="G453" s="32">
        <v>150</v>
      </c>
      <c r="H453" s="296">
        <f>F453*G453</f>
        <v>0</v>
      </c>
      <c r="I453" s="225"/>
      <c r="J453" s="32">
        <v>200</v>
      </c>
      <c r="K453" s="296">
        <f t="shared" ref="K453:K458" si="33">I453*J453</f>
        <v>0</v>
      </c>
      <c r="L453" s="846"/>
      <c r="M453" s="847"/>
      <c r="N453" s="848"/>
    </row>
    <row r="454" spans="1:14" ht="39.950000000000003" customHeight="1" x14ac:dyDescent="0.25">
      <c r="A454" s="898"/>
      <c r="B454" s="901"/>
      <c r="C454" s="31" t="s">
        <v>560</v>
      </c>
      <c r="D454" s="437" t="s">
        <v>149</v>
      </c>
      <c r="E454" s="9" t="s">
        <v>22</v>
      </c>
      <c r="F454" s="226"/>
      <c r="G454" s="32">
        <v>200</v>
      </c>
      <c r="H454" s="297">
        <f>F454*G454</f>
        <v>0</v>
      </c>
      <c r="I454" s="226"/>
      <c r="J454" s="32">
        <v>300</v>
      </c>
      <c r="K454" s="297">
        <f t="shared" si="33"/>
        <v>0</v>
      </c>
      <c r="L454" s="852"/>
      <c r="M454" s="853"/>
      <c r="N454" s="854"/>
    </row>
    <row r="455" spans="1:14" ht="39.950000000000003" customHeight="1" x14ac:dyDescent="0.25">
      <c r="A455" s="898"/>
      <c r="B455" s="901"/>
      <c r="C455" s="21" t="s">
        <v>23</v>
      </c>
      <c r="D455" s="437" t="s">
        <v>150</v>
      </c>
      <c r="E455" s="9" t="s">
        <v>22</v>
      </c>
      <c r="F455" s="226"/>
      <c r="G455" s="32">
        <v>1000</v>
      </c>
      <c r="H455" s="297">
        <f>F455*G455</f>
        <v>0</v>
      </c>
      <c r="I455" s="226"/>
      <c r="J455" s="32">
        <v>1000</v>
      </c>
      <c r="K455" s="297">
        <f t="shared" si="33"/>
        <v>0</v>
      </c>
      <c r="L455" s="852"/>
      <c r="M455" s="853"/>
      <c r="N455" s="854"/>
    </row>
    <row r="456" spans="1:14" ht="39.950000000000003" customHeight="1" x14ac:dyDescent="0.25">
      <c r="A456" s="898"/>
      <c r="B456" s="901"/>
      <c r="C456" s="21" t="s">
        <v>24</v>
      </c>
      <c r="D456" s="437" t="s">
        <v>151</v>
      </c>
      <c r="E456" s="9" t="s">
        <v>22</v>
      </c>
      <c r="F456" s="221"/>
      <c r="G456" s="11"/>
      <c r="H456" s="301"/>
      <c r="I456" s="226"/>
      <c r="J456" s="32">
        <v>50</v>
      </c>
      <c r="K456" s="297">
        <f t="shared" si="33"/>
        <v>0</v>
      </c>
      <c r="L456" s="852"/>
      <c r="M456" s="853"/>
      <c r="N456" s="854"/>
    </row>
    <row r="457" spans="1:14" ht="39.950000000000003" customHeight="1" x14ac:dyDescent="0.25">
      <c r="A457" s="898"/>
      <c r="B457" s="901"/>
      <c r="C457" s="21" t="s">
        <v>25</v>
      </c>
      <c r="D457" s="437" t="s">
        <v>152</v>
      </c>
      <c r="E457" s="9" t="s">
        <v>22</v>
      </c>
      <c r="F457" s="221"/>
      <c r="G457" s="11"/>
      <c r="H457" s="301"/>
      <c r="I457" s="226"/>
      <c r="J457" s="32">
        <v>50</v>
      </c>
      <c r="K457" s="297">
        <f t="shared" si="33"/>
        <v>0</v>
      </c>
      <c r="L457" s="852"/>
      <c r="M457" s="853"/>
      <c r="N457" s="854"/>
    </row>
    <row r="458" spans="1:14" ht="39.950000000000003" customHeight="1" thickBot="1" x14ac:dyDescent="0.3">
      <c r="A458" s="898"/>
      <c r="B458" s="901"/>
      <c r="C458" s="21" t="s">
        <v>26</v>
      </c>
      <c r="D458" s="437" t="s">
        <v>153</v>
      </c>
      <c r="E458" s="9" t="s">
        <v>22</v>
      </c>
      <c r="F458" s="221"/>
      <c r="G458" s="11"/>
      <c r="H458" s="301"/>
      <c r="I458" s="226"/>
      <c r="J458" s="32">
        <v>50</v>
      </c>
      <c r="K458" s="297">
        <f t="shared" si="33"/>
        <v>0</v>
      </c>
      <c r="L458" s="852"/>
      <c r="M458" s="853"/>
      <c r="N458" s="854"/>
    </row>
    <row r="459" spans="1:14" ht="39.950000000000003" customHeight="1" thickBot="1" x14ac:dyDescent="0.3">
      <c r="A459" s="898"/>
      <c r="B459" s="40"/>
      <c r="C459" s="33"/>
      <c r="D459" s="33" t="s">
        <v>54</v>
      </c>
      <c r="E459" s="35"/>
      <c r="F459" s="220"/>
      <c r="G459" s="34"/>
      <c r="H459" s="300"/>
      <c r="I459" s="220"/>
      <c r="J459" s="36"/>
      <c r="K459" s="295"/>
      <c r="L459" s="849"/>
      <c r="M459" s="850"/>
      <c r="N459" s="851"/>
    </row>
    <row r="460" spans="1:14" ht="39.950000000000003" customHeight="1" x14ac:dyDescent="0.25">
      <c r="A460" s="898"/>
      <c r="B460" s="864" t="s">
        <v>110</v>
      </c>
      <c r="C460" s="38" t="s">
        <v>29</v>
      </c>
      <c r="D460" s="442" t="s">
        <v>724</v>
      </c>
      <c r="E460" s="443" t="s">
        <v>22</v>
      </c>
      <c r="F460" s="444"/>
      <c r="G460" s="32">
        <v>100</v>
      </c>
      <c r="H460" s="445">
        <f>F460*G460</f>
        <v>0</v>
      </c>
      <c r="I460" s="444"/>
      <c r="J460" s="32">
        <v>100</v>
      </c>
      <c r="K460" s="445">
        <f t="shared" ref="K460:K463" si="34">I460*J460</f>
        <v>0</v>
      </c>
      <c r="L460" s="875"/>
      <c r="M460" s="875"/>
      <c r="N460" s="876"/>
    </row>
    <row r="461" spans="1:14" ht="39.950000000000003" customHeight="1" x14ac:dyDescent="0.25">
      <c r="A461" s="898"/>
      <c r="B461" s="865"/>
      <c r="C461" s="38" t="s">
        <v>30</v>
      </c>
      <c r="D461" s="437" t="s">
        <v>154</v>
      </c>
      <c r="E461" s="396" t="s">
        <v>22</v>
      </c>
      <c r="F461" s="408"/>
      <c r="G461" s="32">
        <v>10</v>
      </c>
      <c r="H461" s="410">
        <f>F461*G461</f>
        <v>0</v>
      </c>
      <c r="I461" s="408"/>
      <c r="J461" s="32">
        <v>10</v>
      </c>
      <c r="K461" s="410">
        <f t="shared" si="34"/>
        <v>0</v>
      </c>
      <c r="L461" s="853"/>
      <c r="M461" s="853"/>
      <c r="N461" s="854"/>
    </row>
    <row r="462" spans="1:14" ht="39.950000000000003" customHeight="1" x14ac:dyDescent="0.25">
      <c r="A462" s="898"/>
      <c r="B462" s="865"/>
      <c r="C462" s="24" t="s">
        <v>32</v>
      </c>
      <c r="D462" s="437" t="s">
        <v>574</v>
      </c>
      <c r="E462" s="134" t="s">
        <v>575</v>
      </c>
      <c r="F462" s="438"/>
      <c r="G462" s="439"/>
      <c r="H462" s="440"/>
      <c r="I462" s="408"/>
      <c r="J462" s="32">
        <v>500</v>
      </c>
      <c r="K462" s="410">
        <f t="shared" si="34"/>
        <v>0</v>
      </c>
      <c r="L462" s="877" t="s">
        <v>711</v>
      </c>
      <c r="M462" s="877"/>
      <c r="N462" s="878"/>
    </row>
    <row r="463" spans="1:14" ht="39.950000000000003" customHeight="1" x14ac:dyDescent="0.25">
      <c r="A463" s="898"/>
      <c r="B463" s="865"/>
      <c r="C463" s="24" t="s">
        <v>36</v>
      </c>
      <c r="D463" s="436" t="s">
        <v>625</v>
      </c>
      <c r="E463" s="134" t="s">
        <v>578</v>
      </c>
      <c r="F463" s="176" t="s">
        <v>104</v>
      </c>
      <c r="G463" s="372" t="s">
        <v>27</v>
      </c>
      <c r="H463" s="372"/>
      <c r="I463" s="408"/>
      <c r="J463" s="32">
        <v>500</v>
      </c>
      <c r="K463" s="410">
        <f t="shared" si="34"/>
        <v>0</v>
      </c>
      <c r="L463" s="877" t="s">
        <v>729</v>
      </c>
      <c r="M463" s="879"/>
      <c r="N463" s="880"/>
    </row>
    <row r="464" spans="1:14" ht="39.950000000000003" customHeight="1" x14ac:dyDescent="0.25">
      <c r="A464" s="898"/>
      <c r="B464" s="865"/>
      <c r="C464" s="24" t="s">
        <v>38</v>
      </c>
      <c r="D464" s="436" t="s">
        <v>726</v>
      </c>
      <c r="E464" s="134" t="s">
        <v>580</v>
      </c>
      <c r="F464" s="176" t="s">
        <v>104</v>
      </c>
      <c r="G464" s="372" t="s">
        <v>27</v>
      </c>
      <c r="H464" s="372"/>
      <c r="I464" s="176" t="s">
        <v>104</v>
      </c>
      <c r="J464" s="372" t="s">
        <v>27</v>
      </c>
      <c r="K464" s="372"/>
      <c r="L464" s="877" t="s">
        <v>730</v>
      </c>
      <c r="M464" s="879"/>
      <c r="N464" s="880"/>
    </row>
    <row r="465" spans="1:14" ht="39.950000000000003" customHeight="1" x14ac:dyDescent="0.25">
      <c r="A465" s="898"/>
      <c r="B465" s="865"/>
      <c r="C465" s="24" t="s">
        <v>41</v>
      </c>
      <c r="D465" s="465" t="s">
        <v>155</v>
      </c>
      <c r="E465" s="396" t="s">
        <v>22</v>
      </c>
      <c r="F465" s="408"/>
      <c r="G465" s="32">
        <v>100</v>
      </c>
      <c r="H465" s="410">
        <f>F465*G465</f>
        <v>0</v>
      </c>
      <c r="I465" s="408"/>
      <c r="J465" s="32">
        <v>100</v>
      </c>
      <c r="K465" s="410">
        <f t="shared" ref="K465" si="35">I465*J465</f>
        <v>0</v>
      </c>
      <c r="L465" s="853"/>
      <c r="M465" s="853"/>
      <c r="N465" s="854"/>
    </row>
    <row r="466" spans="1:14" ht="39.950000000000003" customHeight="1" x14ac:dyDescent="0.25">
      <c r="A466" s="898"/>
      <c r="B466" s="865"/>
      <c r="C466" s="24" t="s">
        <v>43</v>
      </c>
      <c r="D466" s="466" t="s">
        <v>622</v>
      </c>
      <c r="E466" s="396" t="s">
        <v>146</v>
      </c>
      <c r="F466" s="176" t="s">
        <v>104</v>
      </c>
      <c r="G466" s="372" t="s">
        <v>27</v>
      </c>
      <c r="H466" s="372"/>
      <c r="I466" s="176" t="s">
        <v>104</v>
      </c>
      <c r="J466" s="372" t="s">
        <v>27</v>
      </c>
      <c r="K466" s="372"/>
      <c r="L466" s="877" t="s">
        <v>730</v>
      </c>
      <c r="M466" s="879"/>
      <c r="N466" s="880"/>
    </row>
    <row r="467" spans="1:14" ht="39.950000000000003" customHeight="1" x14ac:dyDescent="0.25">
      <c r="A467" s="898"/>
      <c r="B467" s="865"/>
      <c r="C467" s="24" t="s">
        <v>45</v>
      </c>
      <c r="D467" s="466" t="s">
        <v>156</v>
      </c>
      <c r="E467" s="396" t="s">
        <v>22</v>
      </c>
      <c r="F467" s="408"/>
      <c r="G467" s="32">
        <v>10</v>
      </c>
      <c r="H467" s="410">
        <f>F467*G467</f>
        <v>0</v>
      </c>
      <c r="I467" s="408"/>
      <c r="J467" s="32">
        <v>10</v>
      </c>
      <c r="K467" s="410">
        <f t="shared" ref="K467:K472" si="36">I467*J467</f>
        <v>0</v>
      </c>
      <c r="L467" s="853"/>
      <c r="M467" s="853"/>
      <c r="N467" s="854"/>
    </row>
    <row r="468" spans="1:14" ht="39.950000000000003" customHeight="1" x14ac:dyDescent="0.25">
      <c r="A468" s="898"/>
      <c r="B468" s="865"/>
      <c r="C468" s="24" t="s">
        <v>49</v>
      </c>
      <c r="D468" s="437" t="s">
        <v>157</v>
      </c>
      <c r="E468" s="396" t="s">
        <v>22</v>
      </c>
      <c r="F468" s="408"/>
      <c r="G468" s="32">
        <v>10</v>
      </c>
      <c r="H468" s="410">
        <f>F468*G468</f>
        <v>0</v>
      </c>
      <c r="I468" s="408"/>
      <c r="J468" s="32">
        <v>10</v>
      </c>
      <c r="K468" s="410">
        <f t="shared" si="36"/>
        <v>0</v>
      </c>
      <c r="L468" s="853"/>
      <c r="M468" s="853"/>
      <c r="N468" s="854"/>
    </row>
    <row r="469" spans="1:14" ht="39.950000000000003" customHeight="1" x14ac:dyDescent="0.25">
      <c r="A469" s="898"/>
      <c r="B469" s="865"/>
      <c r="C469" s="24" t="s">
        <v>50</v>
      </c>
      <c r="D469" s="465" t="s">
        <v>158</v>
      </c>
      <c r="E469" s="396" t="s">
        <v>22</v>
      </c>
      <c r="F469" s="438"/>
      <c r="G469" s="439"/>
      <c r="H469" s="440"/>
      <c r="I469" s="408"/>
      <c r="J469" s="32">
        <v>1000</v>
      </c>
      <c r="K469" s="410">
        <f t="shared" si="36"/>
        <v>0</v>
      </c>
      <c r="L469" s="853"/>
      <c r="M469" s="853"/>
      <c r="N469" s="854"/>
    </row>
    <row r="470" spans="1:14" ht="39.950000000000003" customHeight="1" x14ac:dyDescent="0.25">
      <c r="A470" s="898"/>
      <c r="B470" s="865"/>
      <c r="C470" s="24" t="s">
        <v>571</v>
      </c>
      <c r="D470" s="465" t="s">
        <v>159</v>
      </c>
      <c r="E470" s="396" t="s">
        <v>22</v>
      </c>
      <c r="F470" s="438"/>
      <c r="G470" s="439"/>
      <c r="H470" s="440"/>
      <c r="I470" s="408"/>
      <c r="J470" s="32">
        <v>10</v>
      </c>
      <c r="K470" s="410">
        <f t="shared" si="36"/>
        <v>0</v>
      </c>
      <c r="L470" s="853"/>
      <c r="M470" s="853"/>
      <c r="N470" s="854"/>
    </row>
    <row r="471" spans="1:14" ht="39.950000000000003" customHeight="1" x14ac:dyDescent="0.25">
      <c r="A471" s="898"/>
      <c r="B471" s="865"/>
      <c r="C471" s="24" t="s">
        <v>573</v>
      </c>
      <c r="D471" s="465" t="s">
        <v>65</v>
      </c>
      <c r="E471" s="441" t="s">
        <v>52</v>
      </c>
      <c r="F471" s="438"/>
      <c r="G471" s="439"/>
      <c r="H471" s="440"/>
      <c r="I471" s="408"/>
      <c r="J471" s="32">
        <v>10</v>
      </c>
      <c r="K471" s="410">
        <f t="shared" si="36"/>
        <v>0</v>
      </c>
      <c r="L471" s="853"/>
      <c r="M471" s="853"/>
      <c r="N471" s="854"/>
    </row>
    <row r="472" spans="1:14" ht="39.950000000000003" customHeight="1" thickBot="1" x14ac:dyDescent="0.3">
      <c r="A472" s="898"/>
      <c r="B472" s="866"/>
      <c r="C472" s="24" t="s">
        <v>576</v>
      </c>
      <c r="D472" s="473" t="s">
        <v>727</v>
      </c>
      <c r="E472" s="446" t="s">
        <v>22</v>
      </c>
      <c r="F472" s="447"/>
      <c r="G472" s="448"/>
      <c r="H472" s="449"/>
      <c r="I472" s="450"/>
      <c r="J472" s="32">
        <v>1000</v>
      </c>
      <c r="K472" s="451">
        <f t="shared" si="36"/>
        <v>0</v>
      </c>
      <c r="L472" s="867"/>
      <c r="M472" s="867"/>
      <c r="N472" s="868"/>
    </row>
    <row r="473" spans="1:14" ht="39.950000000000003" customHeight="1" thickBot="1" x14ac:dyDescent="0.3">
      <c r="A473" s="898"/>
      <c r="B473" s="28"/>
      <c r="C473" s="33"/>
      <c r="D473" s="33" t="s">
        <v>101</v>
      </c>
      <c r="E473" s="35"/>
      <c r="F473" s="220"/>
      <c r="G473" s="34"/>
      <c r="H473" s="300"/>
      <c r="I473" s="220"/>
      <c r="J473" s="36"/>
      <c r="K473" s="295"/>
      <c r="L473" s="849"/>
      <c r="M473" s="850"/>
      <c r="N473" s="851"/>
    </row>
    <row r="474" spans="1:14" ht="39.950000000000003" customHeight="1" x14ac:dyDescent="0.25">
      <c r="A474" s="898"/>
      <c r="B474" s="890" t="s">
        <v>111</v>
      </c>
      <c r="C474" s="39" t="s">
        <v>579</v>
      </c>
      <c r="D474" s="468" t="s">
        <v>366</v>
      </c>
      <c r="E474" s="9" t="s">
        <v>22</v>
      </c>
      <c r="F474" s="223"/>
      <c r="G474" s="14"/>
      <c r="H474" s="303"/>
      <c r="I474" s="377"/>
      <c r="J474" s="312"/>
      <c r="K474" s="312"/>
      <c r="L474" s="872" t="s">
        <v>777</v>
      </c>
      <c r="M474" s="873"/>
      <c r="N474" s="874"/>
    </row>
    <row r="475" spans="1:14" ht="39.950000000000003" customHeight="1" x14ac:dyDescent="0.25">
      <c r="A475" s="898"/>
      <c r="B475" s="890"/>
      <c r="C475" s="39" t="s">
        <v>581</v>
      </c>
      <c r="D475" s="468" t="s">
        <v>368</v>
      </c>
      <c r="E475" s="9" t="s">
        <v>365</v>
      </c>
      <c r="F475" s="223"/>
      <c r="G475" s="14"/>
      <c r="H475" s="303"/>
      <c r="I475" s="377"/>
      <c r="J475" s="312"/>
      <c r="K475" s="312"/>
      <c r="L475" s="855" t="s">
        <v>778</v>
      </c>
      <c r="M475" s="856"/>
      <c r="N475" s="857"/>
    </row>
    <row r="476" spans="1:14" ht="39.950000000000003" customHeight="1" x14ac:dyDescent="0.25">
      <c r="A476" s="898"/>
      <c r="B476" s="891"/>
      <c r="C476" s="26" t="s">
        <v>583</v>
      </c>
      <c r="D476" s="469" t="s">
        <v>367</v>
      </c>
      <c r="E476" s="9" t="s">
        <v>365</v>
      </c>
      <c r="F476" s="221"/>
      <c r="G476" s="11"/>
      <c r="H476" s="301"/>
      <c r="I476" s="377"/>
      <c r="J476" s="310"/>
      <c r="K476" s="310"/>
      <c r="L476" s="855" t="s">
        <v>779</v>
      </c>
      <c r="M476" s="856"/>
      <c r="N476" s="857"/>
    </row>
    <row r="477" spans="1:14" ht="39.950000000000003" customHeight="1" thickBot="1" x14ac:dyDescent="0.3">
      <c r="A477" s="898"/>
      <c r="B477" s="892"/>
      <c r="C477" s="26" t="s">
        <v>585</v>
      </c>
      <c r="D477" s="470" t="s">
        <v>102</v>
      </c>
      <c r="E477" s="9" t="s">
        <v>22</v>
      </c>
      <c r="F477" s="222"/>
      <c r="G477" s="12"/>
      <c r="H477" s="302"/>
      <c r="I477" s="377"/>
      <c r="J477" s="311"/>
      <c r="K477" s="311"/>
      <c r="L477" s="840" t="s">
        <v>777</v>
      </c>
      <c r="M477" s="841"/>
      <c r="N477" s="842"/>
    </row>
    <row r="478" spans="1:14" ht="19.5" thickBot="1" x14ac:dyDescent="0.3">
      <c r="A478" s="898"/>
      <c r="B478" s="671"/>
      <c r="C478" s="682"/>
      <c r="D478" s="673"/>
      <c r="E478" s="678"/>
      <c r="F478" s="679"/>
      <c r="G478" s="653"/>
      <c r="H478" s="680"/>
      <c r="I478" s="681"/>
      <c r="J478" s="653"/>
      <c r="K478" s="653"/>
      <c r="L478" s="683"/>
      <c r="M478" s="683"/>
      <c r="N478" s="684"/>
    </row>
    <row r="479" spans="1:14" ht="39.950000000000003" customHeight="1" thickBot="1" x14ac:dyDescent="0.3">
      <c r="A479" s="898"/>
      <c r="B479" s="429"/>
      <c r="C479" s="430"/>
      <c r="D479" s="430" t="s">
        <v>139</v>
      </c>
      <c r="E479" s="431"/>
      <c r="F479" s="660" t="s">
        <v>14</v>
      </c>
      <c r="G479" s="433"/>
      <c r="H479" s="434"/>
      <c r="I479" s="432"/>
      <c r="J479" s="407"/>
      <c r="K479" s="435"/>
      <c r="L479" s="837" t="s">
        <v>789</v>
      </c>
      <c r="M479" s="838"/>
      <c r="N479" s="839"/>
    </row>
    <row r="480" spans="1:14" ht="50.1" customHeight="1" thickBot="1" x14ac:dyDescent="0.3">
      <c r="A480" s="898"/>
      <c r="B480" s="549" t="s">
        <v>112</v>
      </c>
      <c r="C480" s="650" t="s">
        <v>586</v>
      </c>
      <c r="D480" s="404" t="s">
        <v>140</v>
      </c>
      <c r="E480" s="583" t="s">
        <v>74</v>
      </c>
      <c r="F480" s="664"/>
      <c r="G480" s="311"/>
      <c r="H480" s="311"/>
      <c r="I480" s="311"/>
      <c r="J480" s="311"/>
      <c r="K480" s="311"/>
      <c r="L480" s="834" t="s">
        <v>776</v>
      </c>
      <c r="M480" s="835"/>
      <c r="N480" s="836"/>
    </row>
    <row r="481" spans="1:14" ht="19.5" thickBot="1" x14ac:dyDescent="0.3">
      <c r="A481" s="898"/>
      <c r="B481" s="671"/>
      <c r="C481" s="672"/>
      <c r="D481" s="673"/>
      <c r="E481" s="653"/>
      <c r="F481" s="670"/>
      <c r="G481" s="670"/>
      <c r="H481" s="670"/>
      <c r="I481" s="670"/>
      <c r="J481" s="653"/>
      <c r="K481" s="653"/>
      <c r="L481" s="674"/>
      <c r="M481" s="674"/>
      <c r="N481" s="675"/>
    </row>
    <row r="482" spans="1:14" ht="39.950000000000003" customHeight="1" thickBot="1" x14ac:dyDescent="0.3">
      <c r="A482" s="898"/>
      <c r="B482" s="429"/>
      <c r="C482" s="430"/>
      <c r="D482" s="430" t="s">
        <v>144</v>
      </c>
      <c r="E482" s="431"/>
      <c r="F482" s="660" t="s">
        <v>14</v>
      </c>
      <c r="G482" s="433"/>
      <c r="H482" s="434"/>
      <c r="I482" s="432"/>
      <c r="J482" s="407"/>
      <c r="K482" s="435"/>
      <c r="L482" s="837" t="s">
        <v>789</v>
      </c>
      <c r="M482" s="838"/>
      <c r="N482" s="839"/>
    </row>
    <row r="483" spans="1:14" ht="39.950000000000003" customHeight="1" thickBot="1" x14ac:dyDescent="0.3">
      <c r="A483" s="898"/>
      <c r="B483" s="329" t="s">
        <v>142</v>
      </c>
      <c r="C483" s="43" t="s">
        <v>51</v>
      </c>
      <c r="D483" s="44" t="s">
        <v>141</v>
      </c>
      <c r="E483" s="44" t="s">
        <v>369</v>
      </c>
      <c r="F483" s="377"/>
      <c r="G483" s="45"/>
      <c r="H483" s="298"/>
      <c r="I483" s="311"/>
      <c r="J483" s="45"/>
      <c r="K483" s="298"/>
      <c r="L483" s="843" t="s">
        <v>781</v>
      </c>
      <c r="M483" s="844"/>
      <c r="N483" s="845"/>
    </row>
    <row r="484" spans="1:14" ht="39.950000000000003" customHeight="1" thickBot="1" x14ac:dyDescent="0.3">
      <c r="A484" s="900"/>
      <c r="B484" s="858" t="s">
        <v>790</v>
      </c>
      <c r="C484" s="858"/>
      <c r="D484" s="858"/>
      <c r="E484" s="858"/>
      <c r="F484" s="920">
        <f>SUM(H449:H468)+SUM(K449:K472)</f>
        <v>0</v>
      </c>
      <c r="G484" s="860"/>
      <c r="H484" s="860"/>
      <c r="I484" s="860"/>
      <c r="J484" s="860"/>
      <c r="K484" s="921"/>
      <c r="L484" s="861"/>
      <c r="M484" s="862"/>
      <c r="N484" s="863"/>
    </row>
    <row r="485" spans="1:14" ht="39.950000000000003" customHeight="1" x14ac:dyDescent="0.3">
      <c r="C485" s="101"/>
    </row>
    <row r="486" spans="1:14" ht="39.950000000000003" customHeight="1" x14ac:dyDescent="0.25">
      <c r="A486" s="904" t="s">
        <v>614</v>
      </c>
      <c r="B486" s="904"/>
      <c r="C486" s="904"/>
      <c r="D486" s="904"/>
    </row>
    <row r="487" spans="1:14" ht="39.950000000000003" customHeight="1" x14ac:dyDescent="0.25">
      <c r="A487" s="922" t="s">
        <v>719</v>
      </c>
      <c r="B487" s="922"/>
      <c r="C487" s="922"/>
      <c r="D487" s="561"/>
    </row>
    <row r="488" spans="1:14" ht="39.950000000000003" customHeight="1" thickBot="1" x14ac:dyDescent="0.3">
      <c r="A488" s="903" t="s">
        <v>177</v>
      </c>
      <c r="B488" s="903"/>
      <c r="C488" s="903"/>
      <c r="D488" s="471" t="s">
        <v>496</v>
      </c>
    </row>
    <row r="489" spans="1:14" ht="39.950000000000003" customHeight="1" x14ac:dyDescent="0.25">
      <c r="A489" s="912" t="s">
        <v>178</v>
      </c>
      <c r="B489" s="914" t="s">
        <v>7</v>
      </c>
      <c r="C489" s="916" t="s">
        <v>8</v>
      </c>
      <c r="D489" s="893" t="s">
        <v>9</v>
      </c>
      <c r="E489" s="895" t="s">
        <v>143</v>
      </c>
      <c r="F489" s="923" t="s">
        <v>11</v>
      </c>
      <c r="G489" s="832"/>
      <c r="H489" s="833"/>
      <c r="I489" s="831" t="s">
        <v>12</v>
      </c>
      <c r="J489" s="832"/>
      <c r="K489" s="833"/>
      <c r="L489" s="881" t="s">
        <v>13</v>
      </c>
      <c r="M489" s="882"/>
      <c r="N489" s="883"/>
    </row>
    <row r="490" spans="1:14" ht="39.950000000000003" customHeight="1" thickBot="1" x14ac:dyDescent="0.3">
      <c r="A490" s="913"/>
      <c r="B490" s="915"/>
      <c r="C490" s="917"/>
      <c r="D490" s="894"/>
      <c r="E490" s="896"/>
      <c r="F490" s="228" t="s">
        <v>14</v>
      </c>
      <c r="G490" s="30" t="s">
        <v>15</v>
      </c>
      <c r="H490" s="294" t="s">
        <v>16</v>
      </c>
      <c r="I490" s="219" t="s">
        <v>14</v>
      </c>
      <c r="J490" s="30" t="s">
        <v>17</v>
      </c>
      <c r="K490" s="294" t="s">
        <v>16</v>
      </c>
      <c r="L490" s="884"/>
      <c r="M490" s="885"/>
      <c r="N490" s="886"/>
    </row>
    <row r="491" spans="1:14" ht="39.950000000000003" customHeight="1" thickBot="1" x14ac:dyDescent="0.3">
      <c r="A491" s="897" t="str">
        <f>A486</f>
        <v xml:space="preserve">SINGAPORE </v>
      </c>
      <c r="B491" s="33"/>
      <c r="C491" s="34"/>
      <c r="D491" s="33" t="s">
        <v>99</v>
      </c>
      <c r="E491" s="35"/>
      <c r="F491" s="220"/>
      <c r="G491" s="34"/>
      <c r="H491" s="300"/>
      <c r="I491" s="220"/>
      <c r="J491" s="36"/>
      <c r="K491" s="295"/>
      <c r="L491" s="887"/>
      <c r="M491" s="888"/>
      <c r="N491" s="889"/>
    </row>
    <row r="492" spans="1:14" ht="39.950000000000003" customHeight="1" thickBot="1" x14ac:dyDescent="0.3">
      <c r="A492" s="898"/>
      <c r="B492" s="324" t="s">
        <v>103</v>
      </c>
      <c r="C492" s="31" t="s">
        <v>19</v>
      </c>
      <c r="D492" s="319" t="s">
        <v>624</v>
      </c>
      <c r="E492" s="9" t="s">
        <v>22</v>
      </c>
      <c r="F492" s="225"/>
      <c r="G492" s="32">
        <v>250</v>
      </c>
      <c r="H492" s="296">
        <f>F492*G492</f>
        <v>0</v>
      </c>
      <c r="I492" s="225"/>
      <c r="J492" s="32">
        <v>250</v>
      </c>
      <c r="K492" s="296">
        <f>I492*J492</f>
        <v>0</v>
      </c>
      <c r="L492" s="852"/>
      <c r="M492" s="853"/>
      <c r="N492" s="854"/>
    </row>
    <row r="493" spans="1:14" ht="39.950000000000003" customHeight="1" thickBot="1" x14ac:dyDescent="0.3">
      <c r="A493" s="898"/>
      <c r="B493" s="33"/>
      <c r="C493" s="34"/>
      <c r="D493" s="33" t="s">
        <v>48</v>
      </c>
      <c r="E493" s="35"/>
      <c r="F493" s="220"/>
      <c r="G493" s="34"/>
      <c r="H493" s="300"/>
      <c r="I493" s="220"/>
      <c r="J493" s="36"/>
      <c r="K493" s="295"/>
      <c r="L493" s="849"/>
      <c r="M493" s="850"/>
      <c r="N493" s="851"/>
    </row>
    <row r="494" spans="1:14" ht="39.950000000000003" customHeight="1" thickBot="1" x14ac:dyDescent="0.3">
      <c r="A494" s="898"/>
      <c r="B494" s="324" t="s">
        <v>108</v>
      </c>
      <c r="C494" s="31" t="s">
        <v>21</v>
      </c>
      <c r="D494" s="464" t="s">
        <v>148</v>
      </c>
      <c r="E494" s="9" t="s">
        <v>22</v>
      </c>
      <c r="F494" s="225"/>
      <c r="G494" s="32">
        <v>2500</v>
      </c>
      <c r="H494" s="296">
        <f>F494*G494</f>
        <v>0</v>
      </c>
      <c r="I494" s="225"/>
      <c r="J494" s="32">
        <v>5000</v>
      </c>
      <c r="K494" s="296">
        <f>I494*J494</f>
        <v>0</v>
      </c>
      <c r="L494" s="846"/>
      <c r="M494" s="847"/>
      <c r="N494" s="848"/>
    </row>
    <row r="495" spans="1:14" ht="39.950000000000003" customHeight="1" thickBot="1" x14ac:dyDescent="0.3">
      <c r="A495" s="898"/>
      <c r="B495" s="40"/>
      <c r="C495" s="33"/>
      <c r="D495" s="33" t="s">
        <v>53</v>
      </c>
      <c r="E495" s="35"/>
      <c r="F495" s="220"/>
      <c r="G495" s="34"/>
      <c r="H495" s="300"/>
      <c r="I495" s="220"/>
      <c r="J495" s="36"/>
      <c r="K495" s="295"/>
      <c r="L495" s="849"/>
      <c r="M495" s="850"/>
      <c r="N495" s="851"/>
    </row>
    <row r="496" spans="1:14" ht="39.950000000000003" customHeight="1" x14ac:dyDescent="0.25">
      <c r="A496" s="898"/>
      <c r="B496" s="902" t="s">
        <v>109</v>
      </c>
      <c r="C496" s="31" t="s">
        <v>559</v>
      </c>
      <c r="D496" s="464" t="s">
        <v>147</v>
      </c>
      <c r="E496" s="9" t="s">
        <v>22</v>
      </c>
      <c r="F496" s="225"/>
      <c r="G496" s="32">
        <v>375</v>
      </c>
      <c r="H496" s="296">
        <f>F496*G496</f>
        <v>0</v>
      </c>
      <c r="I496" s="225"/>
      <c r="J496" s="32">
        <v>500</v>
      </c>
      <c r="K496" s="296">
        <f t="shared" ref="K496:K501" si="37">I496*J496</f>
        <v>0</v>
      </c>
      <c r="L496" s="846"/>
      <c r="M496" s="847"/>
      <c r="N496" s="848"/>
    </row>
    <row r="497" spans="1:14" ht="39.950000000000003" customHeight="1" x14ac:dyDescent="0.25">
      <c r="A497" s="898"/>
      <c r="B497" s="901"/>
      <c r="C497" s="31" t="s">
        <v>560</v>
      </c>
      <c r="D497" s="437" t="s">
        <v>149</v>
      </c>
      <c r="E497" s="9" t="s">
        <v>22</v>
      </c>
      <c r="F497" s="226"/>
      <c r="G497" s="32">
        <v>500</v>
      </c>
      <c r="H497" s="297">
        <f>F497*G497</f>
        <v>0</v>
      </c>
      <c r="I497" s="226"/>
      <c r="J497" s="32">
        <v>750</v>
      </c>
      <c r="K497" s="297">
        <f t="shared" si="37"/>
        <v>0</v>
      </c>
      <c r="L497" s="852"/>
      <c r="M497" s="853"/>
      <c r="N497" s="854"/>
    </row>
    <row r="498" spans="1:14" ht="39.950000000000003" customHeight="1" x14ac:dyDescent="0.25">
      <c r="A498" s="898"/>
      <c r="B498" s="901"/>
      <c r="C498" s="21" t="s">
        <v>23</v>
      </c>
      <c r="D498" s="437" t="s">
        <v>150</v>
      </c>
      <c r="E498" s="9" t="s">
        <v>22</v>
      </c>
      <c r="F498" s="226"/>
      <c r="G498" s="32">
        <v>2500</v>
      </c>
      <c r="H498" s="297">
        <f>F498*G498</f>
        <v>0</v>
      </c>
      <c r="I498" s="226"/>
      <c r="J498" s="32">
        <v>2500</v>
      </c>
      <c r="K498" s="297">
        <f t="shared" si="37"/>
        <v>0</v>
      </c>
      <c r="L498" s="852"/>
      <c r="M498" s="853"/>
      <c r="N498" s="854"/>
    </row>
    <row r="499" spans="1:14" ht="39.950000000000003" customHeight="1" x14ac:dyDescent="0.25">
      <c r="A499" s="898"/>
      <c r="B499" s="901"/>
      <c r="C499" s="21" t="s">
        <v>24</v>
      </c>
      <c r="D499" s="437" t="s">
        <v>151</v>
      </c>
      <c r="E499" s="9" t="s">
        <v>22</v>
      </c>
      <c r="F499" s="221"/>
      <c r="G499" s="11"/>
      <c r="H499" s="301"/>
      <c r="I499" s="226"/>
      <c r="J499" s="32">
        <v>125</v>
      </c>
      <c r="K499" s="297">
        <f t="shared" si="37"/>
        <v>0</v>
      </c>
      <c r="L499" s="852"/>
      <c r="M499" s="853"/>
      <c r="N499" s="854"/>
    </row>
    <row r="500" spans="1:14" ht="39.950000000000003" customHeight="1" x14ac:dyDescent="0.25">
      <c r="A500" s="898"/>
      <c r="B500" s="901"/>
      <c r="C500" s="21" t="s">
        <v>25</v>
      </c>
      <c r="D500" s="437" t="s">
        <v>152</v>
      </c>
      <c r="E500" s="9" t="s">
        <v>22</v>
      </c>
      <c r="F500" s="221"/>
      <c r="G500" s="11"/>
      <c r="H500" s="301"/>
      <c r="I500" s="226"/>
      <c r="J500" s="32">
        <v>125</v>
      </c>
      <c r="K500" s="297">
        <f t="shared" si="37"/>
        <v>0</v>
      </c>
      <c r="L500" s="852"/>
      <c r="M500" s="853"/>
      <c r="N500" s="854"/>
    </row>
    <row r="501" spans="1:14" ht="39.950000000000003" customHeight="1" thickBot="1" x14ac:dyDescent="0.3">
      <c r="A501" s="898"/>
      <c r="B501" s="901"/>
      <c r="C501" s="21" t="s">
        <v>26</v>
      </c>
      <c r="D501" s="437" t="s">
        <v>153</v>
      </c>
      <c r="E501" s="9" t="s">
        <v>22</v>
      </c>
      <c r="F501" s="221"/>
      <c r="G501" s="11"/>
      <c r="H501" s="301"/>
      <c r="I501" s="226"/>
      <c r="J501" s="32">
        <v>125</v>
      </c>
      <c r="K501" s="297">
        <f t="shared" si="37"/>
        <v>0</v>
      </c>
      <c r="L501" s="852"/>
      <c r="M501" s="853"/>
      <c r="N501" s="854"/>
    </row>
    <row r="502" spans="1:14" ht="39.950000000000003" customHeight="1" thickBot="1" x14ac:dyDescent="0.3">
      <c r="A502" s="898"/>
      <c r="B502" s="40"/>
      <c r="C502" s="33"/>
      <c r="D502" s="33" t="s">
        <v>54</v>
      </c>
      <c r="E502" s="35"/>
      <c r="F502" s="220"/>
      <c r="G502" s="34"/>
      <c r="H502" s="300"/>
      <c r="I502" s="220"/>
      <c r="J502" s="36"/>
      <c r="K502" s="295"/>
      <c r="L502" s="849"/>
      <c r="M502" s="850"/>
      <c r="N502" s="851"/>
    </row>
    <row r="503" spans="1:14" ht="39.950000000000003" customHeight="1" x14ac:dyDescent="0.25">
      <c r="A503" s="898"/>
      <c r="B503" s="864" t="s">
        <v>110</v>
      </c>
      <c r="C503" s="38" t="s">
        <v>29</v>
      </c>
      <c r="D503" s="442" t="s">
        <v>724</v>
      </c>
      <c r="E503" s="443" t="s">
        <v>22</v>
      </c>
      <c r="F503" s="444"/>
      <c r="G503" s="32">
        <v>250</v>
      </c>
      <c r="H503" s="445">
        <f>F503*G503</f>
        <v>0</v>
      </c>
      <c r="I503" s="444"/>
      <c r="J503" s="32">
        <v>250</v>
      </c>
      <c r="K503" s="445">
        <f t="shared" ref="K503:K506" si="38">I503*J503</f>
        <v>0</v>
      </c>
      <c r="L503" s="875"/>
      <c r="M503" s="875"/>
      <c r="N503" s="876"/>
    </row>
    <row r="504" spans="1:14" ht="39.950000000000003" customHeight="1" x14ac:dyDescent="0.25">
      <c r="A504" s="898"/>
      <c r="B504" s="865"/>
      <c r="C504" s="38" t="s">
        <v>30</v>
      </c>
      <c r="D504" s="437" t="s">
        <v>154</v>
      </c>
      <c r="E504" s="396" t="s">
        <v>22</v>
      </c>
      <c r="F504" s="408"/>
      <c r="G504" s="32">
        <v>25</v>
      </c>
      <c r="H504" s="410">
        <f>F504*G504</f>
        <v>0</v>
      </c>
      <c r="I504" s="408"/>
      <c r="J504" s="32">
        <v>25</v>
      </c>
      <c r="K504" s="410">
        <f t="shared" si="38"/>
        <v>0</v>
      </c>
      <c r="L504" s="853"/>
      <c r="M504" s="853"/>
      <c r="N504" s="854"/>
    </row>
    <row r="505" spans="1:14" ht="39.950000000000003" customHeight="1" x14ac:dyDescent="0.25">
      <c r="A505" s="898"/>
      <c r="B505" s="865"/>
      <c r="C505" s="24" t="s">
        <v>32</v>
      </c>
      <c r="D505" s="437" t="s">
        <v>574</v>
      </c>
      <c r="E505" s="134" t="s">
        <v>575</v>
      </c>
      <c r="F505" s="438"/>
      <c r="G505" s="439"/>
      <c r="H505" s="440"/>
      <c r="I505" s="408"/>
      <c r="J505" s="32">
        <v>1250</v>
      </c>
      <c r="K505" s="410">
        <f t="shared" si="38"/>
        <v>0</v>
      </c>
      <c r="L505" s="877" t="s">
        <v>711</v>
      </c>
      <c r="M505" s="877"/>
      <c r="N505" s="878"/>
    </row>
    <row r="506" spans="1:14" ht="39.950000000000003" customHeight="1" x14ac:dyDescent="0.25">
      <c r="A506" s="898"/>
      <c r="B506" s="865"/>
      <c r="C506" s="24" t="s">
        <v>36</v>
      </c>
      <c r="D506" s="436" t="s">
        <v>625</v>
      </c>
      <c r="E506" s="134" t="s">
        <v>578</v>
      </c>
      <c r="F506" s="176" t="s">
        <v>104</v>
      </c>
      <c r="G506" s="372" t="s">
        <v>27</v>
      </c>
      <c r="H506" s="372"/>
      <c r="I506" s="408"/>
      <c r="J506" s="32">
        <v>1250</v>
      </c>
      <c r="K506" s="410">
        <f t="shared" si="38"/>
        <v>0</v>
      </c>
      <c r="L506" s="877" t="s">
        <v>729</v>
      </c>
      <c r="M506" s="879"/>
      <c r="N506" s="880"/>
    </row>
    <row r="507" spans="1:14" ht="39.950000000000003" customHeight="1" x14ac:dyDescent="0.25">
      <c r="A507" s="898"/>
      <c r="B507" s="865"/>
      <c r="C507" s="24" t="s">
        <v>38</v>
      </c>
      <c r="D507" s="436" t="s">
        <v>726</v>
      </c>
      <c r="E507" s="134" t="s">
        <v>580</v>
      </c>
      <c r="F507" s="176" t="s">
        <v>104</v>
      </c>
      <c r="G507" s="372" t="s">
        <v>27</v>
      </c>
      <c r="H507" s="372"/>
      <c r="I507" s="176" t="s">
        <v>104</v>
      </c>
      <c r="J507" s="372" t="s">
        <v>27</v>
      </c>
      <c r="K507" s="372"/>
      <c r="L507" s="877" t="s">
        <v>730</v>
      </c>
      <c r="M507" s="879"/>
      <c r="N507" s="880"/>
    </row>
    <row r="508" spans="1:14" ht="39.950000000000003" customHeight="1" x14ac:dyDescent="0.25">
      <c r="A508" s="898"/>
      <c r="B508" s="865"/>
      <c r="C508" s="24" t="s">
        <v>41</v>
      </c>
      <c r="D508" s="465" t="s">
        <v>155</v>
      </c>
      <c r="E508" s="396" t="s">
        <v>22</v>
      </c>
      <c r="F508" s="408"/>
      <c r="G508" s="32">
        <v>250</v>
      </c>
      <c r="H508" s="410">
        <f>F508*G508</f>
        <v>0</v>
      </c>
      <c r="I508" s="408"/>
      <c r="J508" s="32">
        <v>250</v>
      </c>
      <c r="K508" s="410">
        <f t="shared" ref="K508" si="39">I508*J508</f>
        <v>0</v>
      </c>
      <c r="L508" s="853"/>
      <c r="M508" s="853"/>
      <c r="N508" s="854"/>
    </row>
    <row r="509" spans="1:14" ht="39.950000000000003" customHeight="1" x14ac:dyDescent="0.25">
      <c r="A509" s="898"/>
      <c r="B509" s="865"/>
      <c r="C509" s="24" t="s">
        <v>43</v>
      </c>
      <c r="D509" s="466" t="s">
        <v>622</v>
      </c>
      <c r="E509" s="396" t="s">
        <v>146</v>
      </c>
      <c r="F509" s="176" t="s">
        <v>104</v>
      </c>
      <c r="G509" s="372" t="s">
        <v>27</v>
      </c>
      <c r="H509" s="372"/>
      <c r="I509" s="176" t="s">
        <v>104</v>
      </c>
      <c r="J509" s="372" t="s">
        <v>27</v>
      </c>
      <c r="K509" s="372"/>
      <c r="L509" s="877" t="s">
        <v>730</v>
      </c>
      <c r="M509" s="879"/>
      <c r="N509" s="880"/>
    </row>
    <row r="510" spans="1:14" ht="39.950000000000003" customHeight="1" x14ac:dyDescent="0.25">
      <c r="A510" s="898"/>
      <c r="B510" s="865"/>
      <c r="C510" s="24" t="s">
        <v>45</v>
      </c>
      <c r="D510" s="466" t="s">
        <v>156</v>
      </c>
      <c r="E510" s="396" t="s">
        <v>22</v>
      </c>
      <c r="F510" s="408"/>
      <c r="G510" s="32">
        <v>25</v>
      </c>
      <c r="H510" s="410">
        <f>F510*G510</f>
        <v>0</v>
      </c>
      <c r="I510" s="408"/>
      <c r="J510" s="32">
        <v>25</v>
      </c>
      <c r="K510" s="410">
        <f t="shared" ref="K510:K515" si="40">I510*J510</f>
        <v>0</v>
      </c>
      <c r="L510" s="853"/>
      <c r="M510" s="853"/>
      <c r="N510" s="854"/>
    </row>
    <row r="511" spans="1:14" ht="39.950000000000003" customHeight="1" x14ac:dyDescent="0.25">
      <c r="A511" s="898"/>
      <c r="B511" s="865"/>
      <c r="C511" s="24" t="s">
        <v>49</v>
      </c>
      <c r="D511" s="437" t="s">
        <v>157</v>
      </c>
      <c r="E511" s="396" t="s">
        <v>22</v>
      </c>
      <c r="F511" s="408"/>
      <c r="G511" s="32">
        <v>25</v>
      </c>
      <c r="H511" s="410">
        <f>F511*G511</f>
        <v>0</v>
      </c>
      <c r="I511" s="408"/>
      <c r="J511" s="32">
        <v>25</v>
      </c>
      <c r="K511" s="410">
        <f t="shared" si="40"/>
        <v>0</v>
      </c>
      <c r="L511" s="853"/>
      <c r="M511" s="853"/>
      <c r="N511" s="854"/>
    </row>
    <row r="512" spans="1:14" ht="39.950000000000003" customHeight="1" x14ac:dyDescent="0.25">
      <c r="A512" s="898"/>
      <c r="B512" s="865"/>
      <c r="C512" s="24" t="s">
        <v>50</v>
      </c>
      <c r="D512" s="465" t="s">
        <v>158</v>
      </c>
      <c r="E512" s="396" t="s">
        <v>22</v>
      </c>
      <c r="F512" s="438"/>
      <c r="G512" s="439"/>
      <c r="H512" s="440"/>
      <c r="I512" s="408"/>
      <c r="J512" s="32">
        <v>2500</v>
      </c>
      <c r="K512" s="410">
        <f t="shared" si="40"/>
        <v>0</v>
      </c>
      <c r="L512" s="853"/>
      <c r="M512" s="853"/>
      <c r="N512" s="854"/>
    </row>
    <row r="513" spans="1:14" ht="39.950000000000003" customHeight="1" x14ac:dyDescent="0.25">
      <c r="A513" s="898"/>
      <c r="B513" s="865"/>
      <c r="C513" s="24" t="s">
        <v>571</v>
      </c>
      <c r="D513" s="465" t="s">
        <v>159</v>
      </c>
      <c r="E513" s="396" t="s">
        <v>22</v>
      </c>
      <c r="F513" s="438"/>
      <c r="G513" s="439"/>
      <c r="H513" s="440"/>
      <c r="I513" s="408"/>
      <c r="J513" s="32">
        <v>25</v>
      </c>
      <c r="K513" s="410">
        <f t="shared" si="40"/>
        <v>0</v>
      </c>
      <c r="L513" s="853"/>
      <c r="M513" s="853"/>
      <c r="N513" s="854"/>
    </row>
    <row r="514" spans="1:14" ht="39.950000000000003" customHeight="1" x14ac:dyDescent="0.25">
      <c r="A514" s="898"/>
      <c r="B514" s="865"/>
      <c r="C514" s="24" t="s">
        <v>573</v>
      </c>
      <c r="D514" s="465" t="s">
        <v>65</v>
      </c>
      <c r="E514" s="441" t="s">
        <v>52</v>
      </c>
      <c r="F514" s="438"/>
      <c r="G514" s="439"/>
      <c r="H514" s="440"/>
      <c r="I514" s="408"/>
      <c r="J514" s="32">
        <v>25</v>
      </c>
      <c r="K514" s="410">
        <f t="shared" si="40"/>
        <v>0</v>
      </c>
      <c r="L514" s="853"/>
      <c r="M514" s="853"/>
      <c r="N514" s="854"/>
    </row>
    <row r="515" spans="1:14" ht="39.950000000000003" customHeight="1" thickBot="1" x14ac:dyDescent="0.3">
      <c r="A515" s="898"/>
      <c r="B515" s="866"/>
      <c r="C515" s="24" t="s">
        <v>576</v>
      </c>
      <c r="D515" s="473" t="s">
        <v>727</v>
      </c>
      <c r="E515" s="446" t="s">
        <v>22</v>
      </c>
      <c r="F515" s="447"/>
      <c r="G515" s="448"/>
      <c r="H515" s="449"/>
      <c r="I515" s="450"/>
      <c r="J515" s="32">
        <v>2500</v>
      </c>
      <c r="K515" s="451">
        <f t="shared" si="40"/>
        <v>0</v>
      </c>
      <c r="L515" s="867"/>
      <c r="M515" s="867"/>
      <c r="N515" s="868"/>
    </row>
    <row r="516" spans="1:14" ht="39.950000000000003" customHeight="1" thickBot="1" x14ac:dyDescent="0.3">
      <c r="A516" s="898"/>
      <c r="B516" s="28"/>
      <c r="C516" s="33"/>
      <c r="D516" s="33" t="s">
        <v>101</v>
      </c>
      <c r="E516" s="35"/>
      <c r="F516" s="220"/>
      <c r="G516" s="34"/>
      <c r="H516" s="300"/>
      <c r="I516" s="220"/>
      <c r="J516" s="36"/>
      <c r="K516" s="295"/>
      <c r="L516" s="849"/>
      <c r="M516" s="850"/>
      <c r="N516" s="851"/>
    </row>
    <row r="517" spans="1:14" ht="39.950000000000003" customHeight="1" x14ac:dyDescent="0.25">
      <c r="A517" s="898"/>
      <c r="B517" s="890" t="s">
        <v>111</v>
      </c>
      <c r="C517" s="39" t="s">
        <v>579</v>
      </c>
      <c r="D517" s="468" t="s">
        <v>366</v>
      </c>
      <c r="E517" s="9" t="s">
        <v>22</v>
      </c>
      <c r="F517" s="223"/>
      <c r="G517" s="14"/>
      <c r="H517" s="303"/>
      <c r="I517" s="377"/>
      <c r="J517" s="312"/>
      <c r="K517" s="312"/>
      <c r="L517" s="872" t="s">
        <v>777</v>
      </c>
      <c r="M517" s="873"/>
      <c r="N517" s="874"/>
    </row>
    <row r="518" spans="1:14" ht="39.950000000000003" customHeight="1" x14ac:dyDescent="0.25">
      <c r="A518" s="898"/>
      <c r="B518" s="890"/>
      <c r="C518" s="39" t="s">
        <v>581</v>
      </c>
      <c r="D518" s="468" t="s">
        <v>368</v>
      </c>
      <c r="E518" s="9" t="s">
        <v>365</v>
      </c>
      <c r="F518" s="223"/>
      <c r="G518" s="14"/>
      <c r="H518" s="303"/>
      <c r="I518" s="377"/>
      <c r="J518" s="312"/>
      <c r="K518" s="312"/>
      <c r="L518" s="855" t="s">
        <v>778</v>
      </c>
      <c r="M518" s="856"/>
      <c r="N518" s="857"/>
    </row>
    <row r="519" spans="1:14" ht="39.950000000000003" customHeight="1" x14ac:dyDescent="0.25">
      <c r="A519" s="898"/>
      <c r="B519" s="891"/>
      <c r="C519" s="26" t="s">
        <v>583</v>
      </c>
      <c r="D519" s="469" t="s">
        <v>367</v>
      </c>
      <c r="E519" s="9" t="s">
        <v>365</v>
      </c>
      <c r="F519" s="221"/>
      <c r="G519" s="11"/>
      <c r="H519" s="301"/>
      <c r="I519" s="377"/>
      <c r="J519" s="310"/>
      <c r="K519" s="310"/>
      <c r="L519" s="855" t="s">
        <v>779</v>
      </c>
      <c r="M519" s="856"/>
      <c r="N519" s="857"/>
    </row>
    <row r="520" spans="1:14" ht="39.950000000000003" customHeight="1" thickBot="1" x14ac:dyDescent="0.3">
      <c r="A520" s="898"/>
      <c r="B520" s="892"/>
      <c r="C520" s="26" t="s">
        <v>585</v>
      </c>
      <c r="D520" s="470" t="s">
        <v>102</v>
      </c>
      <c r="E520" s="9" t="s">
        <v>22</v>
      </c>
      <c r="F520" s="222"/>
      <c r="G520" s="12"/>
      <c r="H520" s="302"/>
      <c r="I520" s="377"/>
      <c r="J520" s="311"/>
      <c r="K520" s="311"/>
      <c r="L520" s="840" t="s">
        <v>777</v>
      </c>
      <c r="M520" s="841"/>
      <c r="N520" s="842"/>
    </row>
    <row r="521" spans="1:14" ht="19.5" thickBot="1" x14ac:dyDescent="0.3">
      <c r="A521" s="898"/>
      <c r="B521" s="671"/>
      <c r="C521" s="682"/>
      <c r="D521" s="673"/>
      <c r="E521" s="678"/>
      <c r="F521" s="679"/>
      <c r="G521" s="653"/>
      <c r="H521" s="680"/>
      <c r="I521" s="681"/>
      <c r="J521" s="653"/>
      <c r="K521" s="653"/>
      <c r="L521" s="683"/>
      <c r="M521" s="683"/>
      <c r="N521" s="684"/>
    </row>
    <row r="522" spans="1:14" ht="39.950000000000003" customHeight="1" thickBot="1" x14ac:dyDescent="0.3">
      <c r="A522" s="898"/>
      <c r="B522" s="429"/>
      <c r="C522" s="430"/>
      <c r="D522" s="430" t="s">
        <v>139</v>
      </c>
      <c r="E522" s="431"/>
      <c r="F522" s="660" t="s">
        <v>14</v>
      </c>
      <c r="G522" s="433"/>
      <c r="H522" s="434"/>
      <c r="I522" s="432"/>
      <c r="J522" s="407"/>
      <c r="K522" s="435"/>
      <c r="L522" s="837" t="s">
        <v>789</v>
      </c>
      <c r="M522" s="838"/>
      <c r="N522" s="839"/>
    </row>
    <row r="523" spans="1:14" ht="61.5" customHeight="1" thickBot="1" x14ac:dyDescent="0.3">
      <c r="A523" s="898"/>
      <c r="B523" s="549" t="s">
        <v>112</v>
      </c>
      <c r="C523" s="650" t="s">
        <v>586</v>
      </c>
      <c r="D523" s="404" t="s">
        <v>140</v>
      </c>
      <c r="E523" s="583" t="s">
        <v>74</v>
      </c>
      <c r="F523" s="664"/>
      <c r="G523" s="311"/>
      <c r="H523" s="311"/>
      <c r="I523" s="311"/>
      <c r="J523" s="311"/>
      <c r="K523" s="311"/>
      <c r="L523" s="834" t="s">
        <v>776</v>
      </c>
      <c r="M523" s="835"/>
      <c r="N523" s="836"/>
    </row>
    <row r="524" spans="1:14" ht="19.5" thickBot="1" x14ac:dyDescent="0.3">
      <c r="A524" s="898"/>
      <c r="B524" s="671"/>
      <c r="C524" s="672"/>
      <c r="D524" s="673"/>
      <c r="E524" s="653"/>
      <c r="F524" s="670"/>
      <c r="G524" s="670"/>
      <c r="H524" s="670"/>
      <c r="I524" s="670"/>
      <c r="J524" s="653"/>
      <c r="K524" s="653"/>
      <c r="L524" s="674"/>
      <c r="M524" s="674"/>
      <c r="N524" s="675"/>
    </row>
    <row r="525" spans="1:14" ht="39.950000000000003" customHeight="1" thickBot="1" x14ac:dyDescent="0.3">
      <c r="A525" s="898"/>
      <c r="B525" s="429"/>
      <c r="C525" s="430"/>
      <c r="D525" s="430" t="s">
        <v>144</v>
      </c>
      <c r="E525" s="431"/>
      <c r="F525" s="660" t="s">
        <v>14</v>
      </c>
      <c r="G525" s="433"/>
      <c r="H525" s="434"/>
      <c r="I525" s="432"/>
      <c r="J525" s="407"/>
      <c r="K525" s="435"/>
      <c r="L525" s="837" t="s">
        <v>789</v>
      </c>
      <c r="M525" s="838"/>
      <c r="N525" s="839"/>
    </row>
    <row r="526" spans="1:14" ht="39.950000000000003" customHeight="1" thickBot="1" x14ac:dyDescent="0.3">
      <c r="A526" s="898"/>
      <c r="B526" s="329" t="s">
        <v>142</v>
      </c>
      <c r="C526" s="43" t="s">
        <v>51</v>
      </c>
      <c r="D526" s="44" t="s">
        <v>141</v>
      </c>
      <c r="E526" s="44" t="s">
        <v>369</v>
      </c>
      <c r="F526" s="377"/>
      <c r="G526" s="45"/>
      <c r="H526" s="298"/>
      <c r="I526" s="311"/>
      <c r="J526" s="45"/>
      <c r="K526" s="298"/>
      <c r="L526" s="843" t="s">
        <v>781</v>
      </c>
      <c r="M526" s="844"/>
      <c r="N526" s="845"/>
    </row>
    <row r="527" spans="1:14" ht="39.950000000000003" customHeight="1" thickBot="1" x14ac:dyDescent="0.3">
      <c r="A527" s="900"/>
      <c r="B527" s="858" t="s">
        <v>790</v>
      </c>
      <c r="C527" s="858"/>
      <c r="D527" s="858"/>
      <c r="E527" s="858"/>
      <c r="F527" s="920">
        <f>SUM(H492:H511)+SUM(K492:K515)</f>
        <v>0</v>
      </c>
      <c r="G527" s="860"/>
      <c r="H527" s="860"/>
      <c r="I527" s="860"/>
      <c r="J527" s="860"/>
      <c r="K527" s="921"/>
      <c r="L527" s="861"/>
      <c r="M527" s="862"/>
      <c r="N527" s="863"/>
    </row>
    <row r="528" spans="1:14" ht="39.950000000000003" customHeight="1" x14ac:dyDescent="0.3">
      <c r="C528" s="101"/>
    </row>
    <row r="529" spans="1:15" ht="39.950000000000003" customHeight="1" x14ac:dyDescent="0.25">
      <c r="A529" s="904" t="s">
        <v>185</v>
      </c>
      <c r="B529" s="904"/>
      <c r="C529" s="904"/>
      <c r="D529" s="904"/>
    </row>
    <row r="530" spans="1:15" ht="39.950000000000003" customHeight="1" x14ac:dyDescent="0.25">
      <c r="A530" s="922" t="s">
        <v>719</v>
      </c>
      <c r="B530" s="922"/>
      <c r="C530" s="922"/>
      <c r="D530" s="561"/>
    </row>
    <row r="531" spans="1:15" ht="39.950000000000003" customHeight="1" thickBot="1" x14ac:dyDescent="0.3">
      <c r="A531" s="903" t="s">
        <v>177</v>
      </c>
      <c r="B531" s="903"/>
      <c r="C531" s="903"/>
      <c r="D531" s="471" t="s">
        <v>507</v>
      </c>
    </row>
    <row r="532" spans="1:15" ht="39.950000000000003" customHeight="1" x14ac:dyDescent="0.25">
      <c r="A532" s="912" t="s">
        <v>178</v>
      </c>
      <c r="B532" s="914" t="s">
        <v>7</v>
      </c>
      <c r="C532" s="916" t="s">
        <v>8</v>
      </c>
      <c r="D532" s="893" t="s">
        <v>9</v>
      </c>
      <c r="E532" s="895" t="s">
        <v>143</v>
      </c>
      <c r="F532" s="923" t="s">
        <v>11</v>
      </c>
      <c r="G532" s="832"/>
      <c r="H532" s="833"/>
      <c r="I532" s="831" t="s">
        <v>613</v>
      </c>
      <c r="J532" s="832"/>
      <c r="K532" s="832"/>
      <c r="L532" s="316" t="s">
        <v>12</v>
      </c>
      <c r="M532" s="881" t="s">
        <v>13</v>
      </c>
      <c r="N532" s="882"/>
      <c r="O532" s="883"/>
    </row>
    <row r="533" spans="1:15" ht="39.950000000000003" customHeight="1" thickBot="1" x14ac:dyDescent="0.3">
      <c r="A533" s="913"/>
      <c r="B533" s="915"/>
      <c r="C533" s="917"/>
      <c r="D533" s="894"/>
      <c r="E533" s="896"/>
      <c r="F533" s="228" t="s">
        <v>14</v>
      </c>
      <c r="G533" s="30" t="s">
        <v>15</v>
      </c>
      <c r="H533" s="294" t="s">
        <v>16</v>
      </c>
      <c r="I533" s="219" t="s">
        <v>14</v>
      </c>
      <c r="J533" s="30" t="s">
        <v>17</v>
      </c>
      <c r="K533" s="315" t="s">
        <v>16</v>
      </c>
      <c r="L533" s="317" t="s">
        <v>14</v>
      </c>
      <c r="M533" s="884"/>
      <c r="N533" s="885"/>
      <c r="O533" s="886"/>
    </row>
    <row r="534" spans="1:15" ht="39.950000000000003" customHeight="1" thickBot="1" x14ac:dyDescent="0.3">
      <c r="A534" s="897" t="str">
        <f>A529</f>
        <v>THAILAND</v>
      </c>
      <c r="B534" s="27"/>
      <c r="C534" s="34"/>
      <c r="D534" s="27" t="s">
        <v>99</v>
      </c>
      <c r="E534" s="35"/>
      <c r="F534" s="220"/>
      <c r="G534" s="34"/>
      <c r="H534" s="300"/>
      <c r="I534" s="220"/>
      <c r="J534" s="36"/>
      <c r="K534" s="295"/>
      <c r="L534" s="295"/>
      <c r="M534" s="887"/>
      <c r="N534" s="888"/>
      <c r="O534" s="889"/>
    </row>
    <row r="535" spans="1:15" ht="39.950000000000003" customHeight="1" thickBot="1" x14ac:dyDescent="0.3">
      <c r="A535" s="898"/>
      <c r="B535" s="328" t="s">
        <v>103</v>
      </c>
      <c r="C535" s="31" t="s">
        <v>19</v>
      </c>
      <c r="D535" s="319" t="s">
        <v>624</v>
      </c>
      <c r="E535" s="9" t="s">
        <v>22</v>
      </c>
      <c r="F535" s="225"/>
      <c r="G535" s="32">
        <v>250</v>
      </c>
      <c r="H535" s="296">
        <f t="shared" ref="H535" si="41">F535*G535</f>
        <v>0</v>
      </c>
      <c r="I535" s="225"/>
      <c r="J535" s="32">
        <v>250</v>
      </c>
      <c r="K535" s="296">
        <f t="shared" ref="K535" si="42">I535*J535</f>
        <v>0</v>
      </c>
      <c r="L535" s="377"/>
      <c r="M535" s="852"/>
      <c r="N535" s="853"/>
      <c r="O535" s="854"/>
    </row>
    <row r="536" spans="1:15" ht="39.950000000000003" customHeight="1" thickBot="1" x14ac:dyDescent="0.3">
      <c r="A536" s="898"/>
      <c r="B536" s="28"/>
      <c r="C536" s="34"/>
      <c r="D536" s="33" t="s">
        <v>48</v>
      </c>
      <c r="E536" s="35"/>
      <c r="F536" s="220"/>
      <c r="G536" s="34"/>
      <c r="H536" s="300"/>
      <c r="I536" s="220"/>
      <c r="J536" s="36"/>
      <c r="K536" s="295"/>
      <c r="L536" s="295"/>
      <c r="M536" s="849"/>
      <c r="N536" s="850"/>
      <c r="O536" s="851"/>
    </row>
    <row r="537" spans="1:15" ht="39.950000000000003" customHeight="1" thickBot="1" x14ac:dyDescent="0.3">
      <c r="A537" s="898"/>
      <c r="B537" s="328" t="s">
        <v>108</v>
      </c>
      <c r="C537" s="31" t="s">
        <v>21</v>
      </c>
      <c r="D537" s="464" t="s">
        <v>148</v>
      </c>
      <c r="E537" s="9" t="s">
        <v>22</v>
      </c>
      <c r="F537" s="225"/>
      <c r="G537" s="32">
        <v>2500</v>
      </c>
      <c r="H537" s="296">
        <f t="shared" ref="H537" si="43">F537*G537</f>
        <v>0</v>
      </c>
      <c r="I537" s="225"/>
      <c r="J537" s="32">
        <v>5000</v>
      </c>
      <c r="K537" s="296">
        <f t="shared" ref="K537" si="44">I537*J537</f>
        <v>0</v>
      </c>
      <c r="L537" s="377"/>
      <c r="M537" s="846"/>
      <c r="N537" s="847"/>
      <c r="O537" s="848"/>
    </row>
    <row r="538" spans="1:15" ht="39.950000000000003" customHeight="1" thickBot="1" x14ac:dyDescent="0.3">
      <c r="A538" s="898"/>
      <c r="B538" s="28"/>
      <c r="C538" s="33"/>
      <c r="D538" s="33" t="s">
        <v>53</v>
      </c>
      <c r="E538" s="35"/>
      <c r="F538" s="220"/>
      <c r="G538" s="34"/>
      <c r="H538" s="300"/>
      <c r="I538" s="220"/>
      <c r="J538" s="36"/>
      <c r="K538" s="295"/>
      <c r="L538" s="295"/>
      <c r="M538" s="849"/>
      <c r="N538" s="850"/>
      <c r="O538" s="851"/>
    </row>
    <row r="539" spans="1:15" ht="39.950000000000003" customHeight="1" x14ac:dyDescent="0.25">
      <c r="A539" s="898"/>
      <c r="B539" s="901" t="s">
        <v>109</v>
      </c>
      <c r="C539" s="31" t="s">
        <v>559</v>
      </c>
      <c r="D539" s="464" t="s">
        <v>147</v>
      </c>
      <c r="E539" s="9" t="s">
        <v>22</v>
      </c>
      <c r="F539" s="225"/>
      <c r="G539" s="32">
        <v>375</v>
      </c>
      <c r="H539" s="296">
        <f t="shared" ref="H539:H541" si="45">F539*G539</f>
        <v>0</v>
      </c>
      <c r="I539" s="225"/>
      <c r="J539" s="32">
        <v>500</v>
      </c>
      <c r="K539" s="296">
        <f t="shared" ref="K539:K544" si="46">I539*J539</f>
        <v>0</v>
      </c>
      <c r="L539" s="377"/>
      <c r="M539" s="846"/>
      <c r="N539" s="847"/>
      <c r="O539" s="848"/>
    </row>
    <row r="540" spans="1:15" ht="39.950000000000003" customHeight="1" x14ac:dyDescent="0.25">
      <c r="A540" s="898"/>
      <c r="B540" s="901"/>
      <c r="C540" s="31" t="s">
        <v>560</v>
      </c>
      <c r="D540" s="437" t="s">
        <v>149</v>
      </c>
      <c r="E540" s="9" t="s">
        <v>22</v>
      </c>
      <c r="F540" s="226"/>
      <c r="G540" s="32">
        <v>500</v>
      </c>
      <c r="H540" s="297">
        <f t="shared" si="45"/>
        <v>0</v>
      </c>
      <c r="I540" s="226"/>
      <c r="J540" s="32">
        <v>750</v>
      </c>
      <c r="K540" s="297">
        <f t="shared" si="46"/>
        <v>0</v>
      </c>
      <c r="L540" s="377"/>
      <c r="M540" s="852"/>
      <c r="N540" s="853"/>
      <c r="O540" s="854"/>
    </row>
    <row r="541" spans="1:15" ht="39.950000000000003" customHeight="1" x14ac:dyDescent="0.25">
      <c r="A541" s="898"/>
      <c r="B541" s="901"/>
      <c r="C541" s="21" t="s">
        <v>23</v>
      </c>
      <c r="D541" s="437" t="s">
        <v>150</v>
      </c>
      <c r="E541" s="9" t="s">
        <v>22</v>
      </c>
      <c r="F541" s="226"/>
      <c r="G541" s="32">
        <v>2500</v>
      </c>
      <c r="H541" s="297">
        <f t="shared" si="45"/>
        <v>0</v>
      </c>
      <c r="I541" s="226"/>
      <c r="J541" s="32">
        <v>2500</v>
      </c>
      <c r="K541" s="297">
        <f t="shared" si="46"/>
        <v>0</v>
      </c>
      <c r="L541" s="377"/>
      <c r="M541" s="852"/>
      <c r="N541" s="853"/>
      <c r="O541" s="854"/>
    </row>
    <row r="542" spans="1:15" ht="39.950000000000003" customHeight="1" x14ac:dyDescent="0.25">
      <c r="A542" s="898"/>
      <c r="B542" s="901"/>
      <c r="C542" s="21" t="s">
        <v>24</v>
      </c>
      <c r="D542" s="437" t="s">
        <v>151</v>
      </c>
      <c r="E542" s="9" t="s">
        <v>22</v>
      </c>
      <c r="F542" s="221"/>
      <c r="G542" s="11"/>
      <c r="H542" s="301"/>
      <c r="I542" s="226"/>
      <c r="J542" s="32">
        <v>125</v>
      </c>
      <c r="K542" s="297">
        <f t="shared" si="46"/>
        <v>0</v>
      </c>
      <c r="L542" s="377"/>
      <c r="M542" s="852"/>
      <c r="N542" s="853"/>
      <c r="O542" s="854"/>
    </row>
    <row r="543" spans="1:15" ht="39.950000000000003" customHeight="1" x14ac:dyDescent="0.25">
      <c r="A543" s="898"/>
      <c r="B543" s="901"/>
      <c r="C543" s="21" t="s">
        <v>25</v>
      </c>
      <c r="D543" s="437" t="s">
        <v>152</v>
      </c>
      <c r="E543" s="9" t="s">
        <v>22</v>
      </c>
      <c r="F543" s="221"/>
      <c r="G543" s="11"/>
      <c r="H543" s="301"/>
      <c r="I543" s="226"/>
      <c r="J543" s="32">
        <v>125</v>
      </c>
      <c r="K543" s="297">
        <f t="shared" si="46"/>
        <v>0</v>
      </c>
      <c r="L543" s="377"/>
      <c r="M543" s="852"/>
      <c r="N543" s="853"/>
      <c r="O543" s="854"/>
    </row>
    <row r="544" spans="1:15" ht="39.950000000000003" customHeight="1" thickBot="1" x14ac:dyDescent="0.3">
      <c r="A544" s="898"/>
      <c r="B544" s="901"/>
      <c r="C544" s="21" t="s">
        <v>26</v>
      </c>
      <c r="D544" s="437" t="s">
        <v>153</v>
      </c>
      <c r="E544" s="9" t="s">
        <v>22</v>
      </c>
      <c r="F544" s="221"/>
      <c r="G544" s="11"/>
      <c r="H544" s="301"/>
      <c r="I544" s="226"/>
      <c r="J544" s="32">
        <v>125</v>
      </c>
      <c r="K544" s="297">
        <f t="shared" si="46"/>
        <v>0</v>
      </c>
      <c r="L544" s="377"/>
      <c r="M544" s="852"/>
      <c r="N544" s="853"/>
      <c r="O544" s="854"/>
    </row>
    <row r="545" spans="1:15" ht="39.950000000000003" customHeight="1" thickBot="1" x14ac:dyDescent="0.3">
      <c r="A545" s="898"/>
      <c r="B545" s="28"/>
      <c r="C545" s="33"/>
      <c r="D545" s="33" t="s">
        <v>54</v>
      </c>
      <c r="E545" s="35"/>
      <c r="F545" s="220"/>
      <c r="G545" s="34"/>
      <c r="H545" s="300"/>
      <c r="I545" s="220"/>
      <c r="J545" s="36"/>
      <c r="K545" s="295"/>
      <c r="L545" s="295"/>
      <c r="M545" s="849"/>
      <c r="N545" s="850"/>
      <c r="O545" s="851"/>
    </row>
    <row r="546" spans="1:15" ht="39.950000000000003" customHeight="1" x14ac:dyDescent="0.25">
      <c r="A546" s="898"/>
      <c r="B546" s="1009" t="s">
        <v>110</v>
      </c>
      <c r="C546" s="38" t="s">
        <v>29</v>
      </c>
      <c r="D546" s="442" t="s">
        <v>724</v>
      </c>
      <c r="E546" s="443" t="s">
        <v>22</v>
      </c>
      <c r="F546" s="444"/>
      <c r="G546" s="32">
        <v>250</v>
      </c>
      <c r="H546" s="445">
        <f>F546*G546</f>
        <v>0</v>
      </c>
      <c r="I546" s="444"/>
      <c r="J546" s="32">
        <v>250</v>
      </c>
      <c r="K546" s="445">
        <f t="shared" ref="K546:K549" si="47">I546*J546</f>
        <v>0</v>
      </c>
      <c r="L546" s="377"/>
      <c r="M546" s="875"/>
      <c r="N546" s="875"/>
      <c r="O546" s="876"/>
    </row>
    <row r="547" spans="1:15" ht="39.950000000000003" customHeight="1" x14ac:dyDescent="0.25">
      <c r="A547" s="898"/>
      <c r="B547" s="1010"/>
      <c r="C547" s="38" t="s">
        <v>30</v>
      </c>
      <c r="D547" s="437" t="s">
        <v>154</v>
      </c>
      <c r="E547" s="396" t="s">
        <v>22</v>
      </c>
      <c r="F547" s="408"/>
      <c r="G547" s="32">
        <v>25</v>
      </c>
      <c r="H547" s="410">
        <f>F547*G547</f>
        <v>0</v>
      </c>
      <c r="I547" s="408"/>
      <c r="J547" s="32">
        <v>25</v>
      </c>
      <c r="K547" s="410">
        <f t="shared" si="47"/>
        <v>0</v>
      </c>
      <c r="L547" s="377"/>
      <c r="M547" s="853"/>
      <c r="N547" s="853"/>
      <c r="O547" s="854"/>
    </row>
    <row r="548" spans="1:15" ht="39.950000000000003" customHeight="1" x14ac:dyDescent="0.25">
      <c r="A548" s="898"/>
      <c r="B548" s="1010"/>
      <c r="C548" s="24" t="s">
        <v>32</v>
      </c>
      <c r="D548" s="437" t="s">
        <v>574</v>
      </c>
      <c r="E548" s="134" t="s">
        <v>575</v>
      </c>
      <c r="F548" s="438"/>
      <c r="G548" s="439"/>
      <c r="H548" s="440"/>
      <c r="I548" s="408"/>
      <c r="J548" s="32">
        <v>1250</v>
      </c>
      <c r="K548" s="410">
        <f t="shared" si="47"/>
        <v>0</v>
      </c>
      <c r="L548" s="377"/>
      <c r="M548" s="877" t="s">
        <v>711</v>
      </c>
      <c r="N548" s="877"/>
      <c r="O548" s="878"/>
    </row>
    <row r="549" spans="1:15" ht="39.950000000000003" customHeight="1" x14ac:dyDescent="0.25">
      <c r="A549" s="898"/>
      <c r="B549" s="1010"/>
      <c r="C549" s="24" t="s">
        <v>36</v>
      </c>
      <c r="D549" s="436" t="s">
        <v>625</v>
      </c>
      <c r="E549" s="134" t="s">
        <v>578</v>
      </c>
      <c r="F549" s="176" t="s">
        <v>104</v>
      </c>
      <c r="G549" s="372" t="s">
        <v>27</v>
      </c>
      <c r="H549" s="372"/>
      <c r="I549" s="408"/>
      <c r="J549" s="32">
        <v>1250</v>
      </c>
      <c r="K549" s="410">
        <f t="shared" si="47"/>
        <v>0</v>
      </c>
      <c r="L549" s="377"/>
      <c r="M549" s="877" t="s">
        <v>729</v>
      </c>
      <c r="N549" s="879"/>
      <c r="O549" s="880"/>
    </row>
    <row r="550" spans="1:15" ht="39.950000000000003" customHeight="1" x14ac:dyDescent="0.25">
      <c r="A550" s="898"/>
      <c r="B550" s="1010"/>
      <c r="C550" s="24" t="s">
        <v>38</v>
      </c>
      <c r="D550" s="436" t="s">
        <v>726</v>
      </c>
      <c r="E550" s="134" t="s">
        <v>580</v>
      </c>
      <c r="F550" s="176" t="s">
        <v>104</v>
      </c>
      <c r="G550" s="372" t="s">
        <v>27</v>
      </c>
      <c r="H550" s="372"/>
      <c r="I550" s="176" t="s">
        <v>104</v>
      </c>
      <c r="J550" s="372" t="s">
        <v>27</v>
      </c>
      <c r="K550" s="372"/>
      <c r="L550" s="176" t="s">
        <v>104</v>
      </c>
      <c r="M550" s="877" t="s">
        <v>730</v>
      </c>
      <c r="N550" s="879"/>
      <c r="O550" s="880"/>
    </row>
    <row r="551" spans="1:15" ht="39.950000000000003" customHeight="1" x14ac:dyDescent="0.25">
      <c r="A551" s="898"/>
      <c r="B551" s="1010"/>
      <c r="C551" s="24" t="s">
        <v>41</v>
      </c>
      <c r="D551" s="465" t="s">
        <v>155</v>
      </c>
      <c r="E551" s="396" t="s">
        <v>22</v>
      </c>
      <c r="F551" s="408"/>
      <c r="G551" s="32">
        <v>250</v>
      </c>
      <c r="H551" s="410">
        <f>F551*G551</f>
        <v>0</v>
      </c>
      <c r="I551" s="408"/>
      <c r="J551" s="32">
        <v>250</v>
      </c>
      <c r="K551" s="410">
        <f t="shared" ref="K551" si="48">I551*J551</f>
        <v>0</v>
      </c>
      <c r="L551" s="377"/>
      <c r="M551" s="853"/>
      <c r="N551" s="853"/>
      <c r="O551" s="854"/>
    </row>
    <row r="552" spans="1:15" ht="39.950000000000003" customHeight="1" x14ac:dyDescent="0.25">
      <c r="A552" s="898"/>
      <c r="B552" s="1010"/>
      <c r="C552" s="24" t="s">
        <v>43</v>
      </c>
      <c r="D552" s="466" t="s">
        <v>622</v>
      </c>
      <c r="E552" s="396" t="s">
        <v>146</v>
      </c>
      <c r="F552" s="176" t="s">
        <v>104</v>
      </c>
      <c r="G552" s="372" t="s">
        <v>27</v>
      </c>
      <c r="H552" s="372"/>
      <c r="I552" s="176" t="s">
        <v>104</v>
      </c>
      <c r="J552" s="372" t="s">
        <v>27</v>
      </c>
      <c r="K552" s="372"/>
      <c r="L552" s="176" t="s">
        <v>104</v>
      </c>
      <c r="M552" s="877" t="s">
        <v>730</v>
      </c>
      <c r="N552" s="879"/>
      <c r="O552" s="880"/>
    </row>
    <row r="553" spans="1:15" ht="39.950000000000003" customHeight="1" x14ac:dyDescent="0.25">
      <c r="A553" s="898"/>
      <c r="B553" s="1010"/>
      <c r="C553" s="24" t="s">
        <v>45</v>
      </c>
      <c r="D553" s="466" t="s">
        <v>156</v>
      </c>
      <c r="E553" s="396" t="s">
        <v>22</v>
      </c>
      <c r="F553" s="408"/>
      <c r="G553" s="32">
        <v>25</v>
      </c>
      <c r="H553" s="410">
        <f>F553*G553</f>
        <v>0</v>
      </c>
      <c r="I553" s="408"/>
      <c r="J553" s="32">
        <v>25</v>
      </c>
      <c r="K553" s="410">
        <f t="shared" ref="K553:K558" si="49">I553*J553</f>
        <v>0</v>
      </c>
      <c r="L553" s="377"/>
      <c r="M553" s="853"/>
      <c r="N553" s="853"/>
      <c r="O553" s="854"/>
    </row>
    <row r="554" spans="1:15" ht="39.950000000000003" customHeight="1" x14ac:dyDescent="0.25">
      <c r="A554" s="898"/>
      <c r="B554" s="1010"/>
      <c r="C554" s="24" t="s">
        <v>49</v>
      </c>
      <c r="D554" s="437" t="s">
        <v>157</v>
      </c>
      <c r="E554" s="396" t="s">
        <v>22</v>
      </c>
      <c r="F554" s="408"/>
      <c r="G554" s="32">
        <v>25</v>
      </c>
      <c r="H554" s="410">
        <f>F554*G554</f>
        <v>0</v>
      </c>
      <c r="I554" s="408"/>
      <c r="J554" s="32">
        <v>25</v>
      </c>
      <c r="K554" s="410">
        <f t="shared" si="49"/>
        <v>0</v>
      </c>
      <c r="L554" s="377"/>
      <c r="M554" s="853"/>
      <c r="N554" s="853"/>
      <c r="O554" s="854"/>
    </row>
    <row r="555" spans="1:15" ht="39.950000000000003" customHeight="1" x14ac:dyDescent="0.25">
      <c r="A555" s="898"/>
      <c r="B555" s="1010"/>
      <c r="C555" s="24" t="s">
        <v>50</v>
      </c>
      <c r="D555" s="465" t="s">
        <v>158</v>
      </c>
      <c r="E555" s="396" t="s">
        <v>22</v>
      </c>
      <c r="F555" s="438"/>
      <c r="G555" s="439"/>
      <c r="H555" s="440"/>
      <c r="I555" s="408"/>
      <c r="J555" s="32">
        <v>2500</v>
      </c>
      <c r="K555" s="410">
        <f t="shared" si="49"/>
        <v>0</v>
      </c>
      <c r="L555" s="377"/>
      <c r="M555" s="853"/>
      <c r="N555" s="853"/>
      <c r="O555" s="854"/>
    </row>
    <row r="556" spans="1:15" ht="39.950000000000003" customHeight="1" x14ac:dyDescent="0.25">
      <c r="A556" s="898"/>
      <c r="B556" s="1010"/>
      <c r="C556" s="24" t="s">
        <v>571</v>
      </c>
      <c r="D556" s="465" t="s">
        <v>159</v>
      </c>
      <c r="E556" s="396" t="s">
        <v>22</v>
      </c>
      <c r="F556" s="438"/>
      <c r="G556" s="439"/>
      <c r="H556" s="440"/>
      <c r="I556" s="408"/>
      <c r="J556" s="32">
        <v>25</v>
      </c>
      <c r="K556" s="410">
        <f t="shared" si="49"/>
        <v>0</v>
      </c>
      <c r="L556" s="377"/>
      <c r="M556" s="853"/>
      <c r="N556" s="853"/>
      <c r="O556" s="854"/>
    </row>
    <row r="557" spans="1:15" ht="39.950000000000003" customHeight="1" x14ac:dyDescent="0.25">
      <c r="A557" s="898"/>
      <c r="B557" s="1010"/>
      <c r="C557" s="24" t="s">
        <v>573</v>
      </c>
      <c r="D557" s="465" t="s">
        <v>65</v>
      </c>
      <c r="E557" s="441" t="s">
        <v>52</v>
      </c>
      <c r="F557" s="438"/>
      <c r="G557" s="439"/>
      <c r="H557" s="440"/>
      <c r="I557" s="408"/>
      <c r="J557" s="32">
        <v>25</v>
      </c>
      <c r="K557" s="410">
        <f t="shared" si="49"/>
        <v>0</v>
      </c>
      <c r="L557" s="377"/>
      <c r="M557" s="853"/>
      <c r="N557" s="853"/>
      <c r="O557" s="854"/>
    </row>
    <row r="558" spans="1:15" ht="39.950000000000003" customHeight="1" thickBot="1" x14ac:dyDescent="0.3">
      <c r="A558" s="898"/>
      <c r="B558" s="1011"/>
      <c r="C558" s="24" t="s">
        <v>576</v>
      </c>
      <c r="D558" s="473" t="s">
        <v>727</v>
      </c>
      <c r="E558" s="446" t="s">
        <v>22</v>
      </c>
      <c r="F558" s="447"/>
      <c r="G558" s="448"/>
      <c r="H558" s="449"/>
      <c r="I558" s="450"/>
      <c r="J558" s="32">
        <v>2500</v>
      </c>
      <c r="K558" s="451">
        <f t="shared" si="49"/>
        <v>0</v>
      </c>
      <c r="L558" s="377"/>
      <c r="M558" s="867"/>
      <c r="N558" s="867"/>
      <c r="O558" s="868"/>
    </row>
    <row r="559" spans="1:15" ht="39.950000000000003" customHeight="1" thickBot="1" x14ac:dyDescent="0.3">
      <c r="A559" s="898"/>
      <c r="B559" s="429"/>
      <c r="C559" s="33"/>
      <c r="D559" s="430" t="s">
        <v>101</v>
      </c>
      <c r="E559" s="431"/>
      <c r="F559" s="432"/>
      <c r="G559" s="433"/>
      <c r="H559" s="434"/>
      <c r="I559" s="432"/>
      <c r="J559" s="407"/>
      <c r="K559" s="435"/>
      <c r="L559" s="435"/>
      <c r="M559" s="837"/>
      <c r="N559" s="838"/>
      <c r="O559" s="839"/>
    </row>
    <row r="560" spans="1:15" ht="39.950000000000003" customHeight="1" x14ac:dyDescent="0.25">
      <c r="A560" s="898"/>
      <c r="B560" s="890" t="s">
        <v>111</v>
      </c>
      <c r="C560" s="39" t="s">
        <v>579</v>
      </c>
      <c r="D560" s="468" t="s">
        <v>366</v>
      </c>
      <c r="E560" s="9" t="s">
        <v>22</v>
      </c>
      <c r="F560" s="223"/>
      <c r="G560" s="14"/>
      <c r="H560" s="303"/>
      <c r="I560" s="14"/>
      <c r="J560" s="14"/>
      <c r="K560" s="14"/>
      <c r="L560" s="377"/>
      <c r="M560" s="872" t="s">
        <v>777</v>
      </c>
      <c r="N560" s="873"/>
      <c r="O560" s="874"/>
    </row>
    <row r="561" spans="1:15" ht="39.950000000000003" customHeight="1" x14ac:dyDescent="0.25">
      <c r="A561" s="898"/>
      <c r="B561" s="890"/>
      <c r="C561" s="39" t="s">
        <v>581</v>
      </c>
      <c r="D561" s="468" t="s">
        <v>368</v>
      </c>
      <c r="E561" s="9" t="s">
        <v>365</v>
      </c>
      <c r="F561" s="223"/>
      <c r="G561" s="14"/>
      <c r="H561" s="303"/>
      <c r="I561" s="14"/>
      <c r="J561" s="14"/>
      <c r="K561" s="14"/>
      <c r="L561" s="377"/>
      <c r="M561" s="855" t="s">
        <v>778</v>
      </c>
      <c r="N561" s="856"/>
      <c r="O561" s="857"/>
    </row>
    <row r="562" spans="1:15" ht="39.950000000000003" customHeight="1" x14ac:dyDescent="0.25">
      <c r="A562" s="898"/>
      <c r="B562" s="891"/>
      <c r="C562" s="26" t="s">
        <v>583</v>
      </c>
      <c r="D562" s="469" t="s">
        <v>367</v>
      </c>
      <c r="E562" s="9" t="s">
        <v>365</v>
      </c>
      <c r="F562" s="221"/>
      <c r="G562" s="11"/>
      <c r="H562" s="301"/>
      <c r="I562" s="11"/>
      <c r="J562" s="11"/>
      <c r="K562" s="11"/>
      <c r="L562" s="377"/>
      <c r="M562" s="855" t="s">
        <v>779</v>
      </c>
      <c r="N562" s="856"/>
      <c r="O562" s="857"/>
    </row>
    <row r="563" spans="1:15" ht="39.950000000000003" customHeight="1" thickBot="1" x14ac:dyDescent="0.3">
      <c r="A563" s="898"/>
      <c r="B563" s="892"/>
      <c r="C563" s="641" t="s">
        <v>585</v>
      </c>
      <c r="D563" s="470" t="s">
        <v>102</v>
      </c>
      <c r="E563" s="572" t="s">
        <v>22</v>
      </c>
      <c r="F563" s="222"/>
      <c r="G563" s="12"/>
      <c r="H563" s="302"/>
      <c r="I563" s="12"/>
      <c r="J563" s="12"/>
      <c r="K563" s="12"/>
      <c r="L563" s="576"/>
      <c r="M563" s="840" t="s">
        <v>777</v>
      </c>
      <c r="N563" s="841"/>
      <c r="O563" s="842"/>
    </row>
    <row r="564" spans="1:15" ht="19.5" thickBot="1" x14ac:dyDescent="0.3">
      <c r="A564" s="899"/>
      <c r="B564" s="671"/>
      <c r="C564" s="682"/>
      <c r="D564" s="673"/>
      <c r="E564" s="678"/>
      <c r="F564" s="679"/>
      <c r="G564" s="653"/>
      <c r="H564" s="680"/>
      <c r="I564" s="653"/>
      <c r="J564" s="653"/>
      <c r="K564" s="653"/>
      <c r="L564" s="681"/>
      <c r="M564" s="683"/>
      <c r="N564" s="683"/>
      <c r="O564" s="684"/>
    </row>
    <row r="565" spans="1:15" ht="39.950000000000003" customHeight="1" thickBot="1" x14ac:dyDescent="0.3">
      <c r="A565" s="898"/>
      <c r="B565" s="429"/>
      <c r="C565" s="430"/>
      <c r="D565" s="430" t="s">
        <v>139</v>
      </c>
      <c r="E565" s="431"/>
      <c r="F565" s="660" t="s">
        <v>14</v>
      </c>
      <c r="G565" s="433"/>
      <c r="H565" s="434"/>
      <c r="I565" s="432"/>
      <c r="J565" s="407"/>
      <c r="K565" s="435"/>
      <c r="L565" s="435"/>
      <c r="M565" s="837" t="s">
        <v>789</v>
      </c>
      <c r="N565" s="838"/>
      <c r="O565" s="839"/>
    </row>
    <row r="566" spans="1:15" ht="69" customHeight="1" thickBot="1" x14ac:dyDescent="0.3">
      <c r="A566" s="898"/>
      <c r="B566" s="329" t="s">
        <v>112</v>
      </c>
      <c r="C566" s="31" t="s">
        <v>586</v>
      </c>
      <c r="D566" s="452" t="s">
        <v>140</v>
      </c>
      <c r="E566" s="274" t="s">
        <v>74</v>
      </c>
      <c r="F566" s="664"/>
      <c r="G566" s="311"/>
      <c r="H566" s="311"/>
      <c r="I566" s="311"/>
      <c r="J566" s="36"/>
      <c r="K566" s="295"/>
      <c r="L566" s="295"/>
      <c r="M566" s="834" t="s">
        <v>776</v>
      </c>
      <c r="N566" s="835"/>
      <c r="O566" s="836"/>
    </row>
    <row r="567" spans="1:15" ht="19.5" thickBot="1" x14ac:dyDescent="0.3">
      <c r="A567" s="898"/>
      <c r="B567" s="671"/>
      <c r="C567" s="682"/>
      <c r="D567" s="673"/>
      <c r="E567" s="678"/>
      <c r="F567" s="670"/>
      <c r="G567" s="670"/>
      <c r="H567" s="670"/>
      <c r="I567" s="670"/>
      <c r="J567" s="653"/>
      <c r="K567" s="653"/>
      <c r="L567" s="681"/>
      <c r="M567" s="683"/>
      <c r="N567" s="683"/>
      <c r="O567" s="684"/>
    </row>
    <row r="568" spans="1:15" ht="39.950000000000003" customHeight="1" thickBot="1" x14ac:dyDescent="0.3">
      <c r="A568" s="898"/>
      <c r="B568" s="28"/>
      <c r="C568" s="33"/>
      <c r="D568" s="33" t="s">
        <v>144</v>
      </c>
      <c r="E568" s="35"/>
      <c r="F568" s="660" t="s">
        <v>14</v>
      </c>
      <c r="G568" s="433"/>
      <c r="H568" s="434"/>
      <c r="I568" s="432"/>
      <c r="J568" s="36"/>
      <c r="K568" s="295"/>
      <c r="L568" s="295"/>
      <c r="M568" s="837" t="s">
        <v>789</v>
      </c>
      <c r="N568" s="838"/>
      <c r="O568" s="839"/>
    </row>
    <row r="569" spans="1:15" ht="39.950000000000003" customHeight="1" thickBot="1" x14ac:dyDescent="0.3">
      <c r="A569" s="898"/>
      <c r="B569" s="326" t="s">
        <v>142</v>
      </c>
      <c r="C569" s="43" t="s">
        <v>51</v>
      </c>
      <c r="D569" s="44" t="s">
        <v>141</v>
      </c>
      <c r="E569" s="44" t="s">
        <v>369</v>
      </c>
      <c r="F569" s="377"/>
      <c r="G569" s="45"/>
      <c r="H569" s="298"/>
      <c r="I569" s="311"/>
      <c r="J569" s="45"/>
      <c r="K569" s="298"/>
      <c r="L569" s="314"/>
      <c r="M569" s="843" t="s">
        <v>781</v>
      </c>
      <c r="N569" s="844"/>
      <c r="O569" s="845"/>
    </row>
    <row r="570" spans="1:15" ht="39.950000000000003" customHeight="1" thickBot="1" x14ac:dyDescent="0.3">
      <c r="A570" s="900"/>
      <c r="B570" s="858" t="s">
        <v>790</v>
      </c>
      <c r="C570" s="858"/>
      <c r="D570" s="858"/>
      <c r="E570" s="858"/>
      <c r="F570" s="920">
        <f>SUM(H535:H554)+SUM(K535:K558)</f>
        <v>0</v>
      </c>
      <c r="G570" s="860"/>
      <c r="H570" s="860"/>
      <c r="I570" s="860"/>
      <c r="J570" s="860"/>
      <c r="K570" s="860"/>
      <c r="L570" s="921"/>
      <c r="M570" s="861"/>
      <c r="N570" s="862"/>
      <c r="O570" s="863"/>
    </row>
    <row r="571" spans="1:15" ht="39.950000000000003" customHeight="1" x14ac:dyDescent="0.3">
      <c r="C571" s="101"/>
    </row>
    <row r="572" spans="1:15" ht="39.950000000000003" customHeight="1" x14ac:dyDescent="0.25">
      <c r="A572" s="904" t="s">
        <v>615</v>
      </c>
      <c r="B572" s="904"/>
      <c r="C572" s="904"/>
      <c r="D572" s="904"/>
    </row>
    <row r="573" spans="1:15" ht="39.950000000000003" customHeight="1" thickBot="1" x14ac:dyDescent="0.3">
      <c r="A573" s="903" t="s">
        <v>177</v>
      </c>
      <c r="B573" s="903"/>
      <c r="C573" s="903"/>
      <c r="D573" s="471" t="s">
        <v>524</v>
      </c>
    </row>
    <row r="574" spans="1:15" ht="39.950000000000003" customHeight="1" x14ac:dyDescent="0.25">
      <c r="A574" s="912" t="s">
        <v>178</v>
      </c>
      <c r="B574" s="914" t="s">
        <v>7</v>
      </c>
      <c r="C574" s="916" t="s">
        <v>8</v>
      </c>
      <c r="D574" s="893" t="s">
        <v>9</v>
      </c>
      <c r="E574" s="918" t="s">
        <v>143</v>
      </c>
      <c r="F574" s="911" t="s">
        <v>12</v>
      </c>
      <c r="G574" s="832"/>
      <c r="H574" s="925"/>
      <c r="I574" s="881" t="s">
        <v>13</v>
      </c>
      <c r="J574" s="882"/>
      <c r="K574" s="883"/>
    </row>
    <row r="575" spans="1:15" ht="39.950000000000003" customHeight="1" thickBot="1" x14ac:dyDescent="0.3">
      <c r="A575" s="913"/>
      <c r="B575" s="915"/>
      <c r="C575" s="917"/>
      <c r="D575" s="894"/>
      <c r="E575" s="919"/>
      <c r="F575" s="286" t="s">
        <v>14</v>
      </c>
      <c r="G575" s="30" t="s">
        <v>17</v>
      </c>
      <c r="H575" s="304" t="s">
        <v>16</v>
      </c>
      <c r="I575" s="884"/>
      <c r="J575" s="885"/>
      <c r="K575" s="886"/>
    </row>
    <row r="576" spans="1:15" ht="39.950000000000003" customHeight="1" thickBot="1" x14ac:dyDescent="0.3">
      <c r="A576" s="897" t="str">
        <f>A572</f>
        <v>VIETNAM</v>
      </c>
      <c r="B576" s="33"/>
      <c r="C576" s="34"/>
      <c r="D576" s="33" t="s">
        <v>99</v>
      </c>
      <c r="E576" s="281"/>
      <c r="F576" s="287"/>
      <c r="G576" s="36"/>
      <c r="H576" s="305"/>
      <c r="I576" s="887"/>
      <c r="J576" s="888"/>
      <c r="K576" s="889"/>
    </row>
    <row r="577" spans="1:11" ht="39.950000000000003" customHeight="1" thickBot="1" x14ac:dyDescent="0.3">
      <c r="A577" s="898"/>
      <c r="B577" s="324" t="s">
        <v>103</v>
      </c>
      <c r="C577" s="31" t="s">
        <v>19</v>
      </c>
      <c r="D577" s="319" t="s">
        <v>624</v>
      </c>
      <c r="E577" s="9" t="s">
        <v>22</v>
      </c>
      <c r="F577" s="288"/>
      <c r="G577" s="32">
        <v>200</v>
      </c>
      <c r="H577" s="306">
        <f t="shared" ref="H577" si="50">F577*G577</f>
        <v>0</v>
      </c>
      <c r="I577" s="852"/>
      <c r="J577" s="853"/>
      <c r="K577" s="854"/>
    </row>
    <row r="578" spans="1:11" ht="39.950000000000003" customHeight="1" thickBot="1" x14ac:dyDescent="0.3">
      <c r="A578" s="898"/>
      <c r="B578" s="33"/>
      <c r="C578" s="34"/>
      <c r="D578" s="33" t="s">
        <v>48</v>
      </c>
      <c r="E578" s="281"/>
      <c r="F578" s="287"/>
      <c r="G578" s="36"/>
      <c r="H578" s="305"/>
      <c r="I578" s="849"/>
      <c r="J578" s="850"/>
      <c r="K578" s="851"/>
    </row>
    <row r="579" spans="1:11" ht="39.950000000000003" customHeight="1" thickBot="1" x14ac:dyDescent="0.3">
      <c r="A579" s="898"/>
      <c r="B579" s="324" t="s">
        <v>108</v>
      </c>
      <c r="C579" s="31" t="s">
        <v>21</v>
      </c>
      <c r="D579" s="464" t="s">
        <v>148</v>
      </c>
      <c r="E579" s="282" t="s">
        <v>22</v>
      </c>
      <c r="F579" s="288"/>
      <c r="G579" s="32">
        <v>3000</v>
      </c>
      <c r="H579" s="306">
        <f t="shared" ref="H579" si="51">F579*G579</f>
        <v>0</v>
      </c>
      <c r="I579" s="846"/>
      <c r="J579" s="847"/>
      <c r="K579" s="848"/>
    </row>
    <row r="580" spans="1:11" ht="39.950000000000003" customHeight="1" thickBot="1" x14ac:dyDescent="0.3">
      <c r="A580" s="898"/>
      <c r="B580" s="33"/>
      <c r="C580" s="33"/>
      <c r="D580" s="33" t="s">
        <v>53</v>
      </c>
      <c r="E580" s="281"/>
      <c r="F580" s="287"/>
      <c r="G580" s="36"/>
      <c r="H580" s="305"/>
      <c r="I580" s="849"/>
      <c r="J580" s="850"/>
      <c r="K580" s="851"/>
    </row>
    <row r="581" spans="1:11" ht="39.950000000000003" customHeight="1" x14ac:dyDescent="0.25">
      <c r="A581" s="898"/>
      <c r="B581" s="902" t="s">
        <v>109</v>
      </c>
      <c r="C581" s="31" t="s">
        <v>559</v>
      </c>
      <c r="D581" s="464" t="s">
        <v>147</v>
      </c>
      <c r="E581" s="282" t="s">
        <v>22</v>
      </c>
      <c r="F581" s="288"/>
      <c r="G581" s="32">
        <v>350</v>
      </c>
      <c r="H581" s="306">
        <f t="shared" ref="H581:H586" si="52">F581*G581</f>
        <v>0</v>
      </c>
      <c r="I581" s="846"/>
      <c r="J581" s="847"/>
      <c r="K581" s="848"/>
    </row>
    <row r="582" spans="1:11" ht="39.950000000000003" customHeight="1" x14ac:dyDescent="0.25">
      <c r="A582" s="898"/>
      <c r="B582" s="901"/>
      <c r="C582" s="31" t="s">
        <v>560</v>
      </c>
      <c r="D582" s="437" t="s">
        <v>149</v>
      </c>
      <c r="E582" s="283" t="s">
        <v>22</v>
      </c>
      <c r="F582" s="289"/>
      <c r="G582" s="32">
        <v>500</v>
      </c>
      <c r="H582" s="307">
        <f t="shared" si="52"/>
        <v>0</v>
      </c>
      <c r="I582" s="852"/>
      <c r="J582" s="853"/>
      <c r="K582" s="854"/>
    </row>
    <row r="583" spans="1:11" ht="39.950000000000003" customHeight="1" x14ac:dyDescent="0.25">
      <c r="A583" s="898"/>
      <c r="B583" s="901"/>
      <c r="C583" s="21" t="s">
        <v>23</v>
      </c>
      <c r="D583" s="437" t="s">
        <v>150</v>
      </c>
      <c r="E583" s="283" t="s">
        <v>22</v>
      </c>
      <c r="F583" s="289"/>
      <c r="G583" s="32">
        <v>2000</v>
      </c>
      <c r="H583" s="307">
        <f t="shared" si="52"/>
        <v>0</v>
      </c>
      <c r="I583" s="852"/>
      <c r="J583" s="853"/>
      <c r="K583" s="854"/>
    </row>
    <row r="584" spans="1:11" ht="39.950000000000003" customHeight="1" x14ac:dyDescent="0.25">
      <c r="A584" s="898"/>
      <c r="B584" s="901"/>
      <c r="C584" s="21" t="s">
        <v>24</v>
      </c>
      <c r="D584" s="437" t="s">
        <v>151</v>
      </c>
      <c r="E584" s="283" t="s">
        <v>22</v>
      </c>
      <c r="F584" s="289"/>
      <c r="G584" s="32">
        <v>50</v>
      </c>
      <c r="H584" s="307">
        <f t="shared" si="52"/>
        <v>0</v>
      </c>
      <c r="I584" s="852"/>
      <c r="J584" s="853"/>
      <c r="K584" s="854"/>
    </row>
    <row r="585" spans="1:11" ht="39.950000000000003" customHeight="1" x14ac:dyDescent="0.25">
      <c r="A585" s="898"/>
      <c r="B585" s="901"/>
      <c r="C585" s="21" t="s">
        <v>25</v>
      </c>
      <c r="D585" s="437" t="s">
        <v>152</v>
      </c>
      <c r="E585" s="283" t="s">
        <v>22</v>
      </c>
      <c r="F585" s="289"/>
      <c r="G585" s="32">
        <v>50</v>
      </c>
      <c r="H585" s="307">
        <f t="shared" si="52"/>
        <v>0</v>
      </c>
      <c r="I585" s="852"/>
      <c r="J585" s="853"/>
      <c r="K585" s="854"/>
    </row>
    <row r="586" spans="1:11" ht="39.950000000000003" customHeight="1" thickBot="1" x14ac:dyDescent="0.3">
      <c r="A586" s="898"/>
      <c r="B586" s="901"/>
      <c r="C586" s="21" t="s">
        <v>26</v>
      </c>
      <c r="D586" s="437" t="s">
        <v>153</v>
      </c>
      <c r="E586" s="283" t="s">
        <v>22</v>
      </c>
      <c r="F586" s="289"/>
      <c r="G586" s="32">
        <v>50</v>
      </c>
      <c r="H586" s="307">
        <f t="shared" si="52"/>
        <v>0</v>
      </c>
      <c r="I586" s="852"/>
      <c r="J586" s="853"/>
      <c r="K586" s="854"/>
    </row>
    <row r="587" spans="1:11" ht="39.950000000000003" customHeight="1" thickBot="1" x14ac:dyDescent="0.3">
      <c r="A587" s="898"/>
      <c r="B587" s="33"/>
      <c r="C587" s="33"/>
      <c r="D587" s="33" t="s">
        <v>54</v>
      </c>
      <c r="E587" s="281"/>
      <c r="F587" s="287"/>
      <c r="G587" s="36"/>
      <c r="H587" s="305"/>
      <c r="I587" s="849"/>
      <c r="J587" s="850"/>
      <c r="K587" s="851"/>
    </row>
    <row r="588" spans="1:11" ht="39.950000000000003" customHeight="1" x14ac:dyDescent="0.25">
      <c r="A588" s="898"/>
      <c r="B588" s="864" t="s">
        <v>110</v>
      </c>
      <c r="C588" s="38" t="s">
        <v>29</v>
      </c>
      <c r="D588" s="442" t="s">
        <v>724</v>
      </c>
      <c r="E588" s="443" t="s">
        <v>22</v>
      </c>
      <c r="F588" s="444"/>
      <c r="G588" s="32">
        <v>200</v>
      </c>
      <c r="H588" s="445">
        <f>F588*G588</f>
        <v>0</v>
      </c>
      <c r="I588" s="875"/>
      <c r="J588" s="875"/>
      <c r="K588" s="876"/>
    </row>
    <row r="589" spans="1:11" ht="39.950000000000003" customHeight="1" x14ac:dyDescent="0.25">
      <c r="A589" s="898"/>
      <c r="B589" s="865"/>
      <c r="C589" s="38" t="s">
        <v>30</v>
      </c>
      <c r="D589" s="437" t="s">
        <v>154</v>
      </c>
      <c r="E589" s="396" t="s">
        <v>22</v>
      </c>
      <c r="F589" s="408"/>
      <c r="G589" s="32">
        <v>20</v>
      </c>
      <c r="H589" s="410">
        <f>F589*G589</f>
        <v>0</v>
      </c>
      <c r="I589" s="853"/>
      <c r="J589" s="853"/>
      <c r="K589" s="854"/>
    </row>
    <row r="590" spans="1:11" ht="39.950000000000003" customHeight="1" x14ac:dyDescent="0.25">
      <c r="A590" s="898"/>
      <c r="B590" s="865"/>
      <c r="C590" s="24" t="s">
        <v>32</v>
      </c>
      <c r="D590" s="437" t="s">
        <v>574</v>
      </c>
      <c r="E590" s="134" t="s">
        <v>575</v>
      </c>
      <c r="F590" s="408"/>
      <c r="G590" s="32">
        <v>500</v>
      </c>
      <c r="H590" s="410">
        <f>F590*G590</f>
        <v>0</v>
      </c>
      <c r="I590" s="877" t="s">
        <v>711</v>
      </c>
      <c r="J590" s="877"/>
      <c r="K590" s="878"/>
    </row>
    <row r="591" spans="1:11" ht="39.950000000000003" customHeight="1" x14ac:dyDescent="0.25">
      <c r="A591" s="898"/>
      <c r="B591" s="865"/>
      <c r="C591" s="24" t="s">
        <v>36</v>
      </c>
      <c r="D591" s="436" t="s">
        <v>625</v>
      </c>
      <c r="E591" s="134" t="s">
        <v>578</v>
      </c>
      <c r="F591" s="408"/>
      <c r="G591" s="32">
        <v>500</v>
      </c>
      <c r="H591" s="410">
        <f>F591*G591</f>
        <v>0</v>
      </c>
      <c r="I591" s="877"/>
      <c r="J591" s="879"/>
      <c r="K591" s="880"/>
    </row>
    <row r="592" spans="1:11" ht="39.950000000000003" customHeight="1" x14ac:dyDescent="0.25">
      <c r="A592" s="898"/>
      <c r="B592" s="865"/>
      <c r="C592" s="24" t="s">
        <v>38</v>
      </c>
      <c r="D592" s="436" t="s">
        <v>726</v>
      </c>
      <c r="E592" s="134" t="s">
        <v>580</v>
      </c>
      <c r="F592" s="176" t="s">
        <v>104</v>
      </c>
      <c r="G592" s="372" t="s">
        <v>27</v>
      </c>
      <c r="H592" s="372"/>
      <c r="I592" s="877" t="s">
        <v>730</v>
      </c>
      <c r="J592" s="879"/>
      <c r="K592" s="880"/>
    </row>
    <row r="593" spans="1:11" ht="39.950000000000003" customHeight="1" x14ac:dyDescent="0.25">
      <c r="A593" s="898"/>
      <c r="B593" s="865"/>
      <c r="C593" s="24" t="s">
        <v>41</v>
      </c>
      <c r="D593" s="465" t="s">
        <v>155</v>
      </c>
      <c r="E593" s="396" t="s">
        <v>22</v>
      </c>
      <c r="F593" s="408"/>
      <c r="G593" s="32">
        <v>200</v>
      </c>
      <c r="H593" s="410">
        <f>F593*G593</f>
        <v>0</v>
      </c>
      <c r="I593" s="853"/>
      <c r="J593" s="853"/>
      <c r="K593" s="854"/>
    </row>
    <row r="594" spans="1:11" ht="39.950000000000003" customHeight="1" x14ac:dyDescent="0.25">
      <c r="A594" s="898"/>
      <c r="B594" s="865"/>
      <c r="C594" s="24" t="s">
        <v>43</v>
      </c>
      <c r="D594" s="466" t="s">
        <v>622</v>
      </c>
      <c r="E594" s="396" t="s">
        <v>146</v>
      </c>
      <c r="F594" s="176" t="s">
        <v>104</v>
      </c>
      <c r="G594" s="372" t="s">
        <v>27</v>
      </c>
      <c r="H594" s="372"/>
      <c r="I594" s="877" t="s">
        <v>730</v>
      </c>
      <c r="J594" s="879"/>
      <c r="K594" s="880"/>
    </row>
    <row r="595" spans="1:11" ht="39.950000000000003" customHeight="1" x14ac:dyDescent="0.25">
      <c r="A595" s="898"/>
      <c r="B595" s="865"/>
      <c r="C595" s="24" t="s">
        <v>45</v>
      </c>
      <c r="D595" s="466" t="s">
        <v>156</v>
      </c>
      <c r="E595" s="396" t="s">
        <v>22</v>
      </c>
      <c r="F595" s="408"/>
      <c r="G595" s="32">
        <v>20</v>
      </c>
      <c r="H595" s="410">
        <f>F595*G595</f>
        <v>0</v>
      </c>
      <c r="I595" s="853"/>
      <c r="J595" s="853"/>
      <c r="K595" s="854"/>
    </row>
    <row r="596" spans="1:11" ht="39.950000000000003" customHeight="1" x14ac:dyDescent="0.25">
      <c r="A596" s="898"/>
      <c r="B596" s="865"/>
      <c r="C596" s="24" t="s">
        <v>49</v>
      </c>
      <c r="D596" s="437" t="s">
        <v>157</v>
      </c>
      <c r="E596" s="396" t="s">
        <v>22</v>
      </c>
      <c r="F596" s="408"/>
      <c r="G596" s="32">
        <v>20</v>
      </c>
      <c r="H596" s="410">
        <f>F596*G596</f>
        <v>0</v>
      </c>
      <c r="I596" s="853"/>
      <c r="J596" s="853"/>
      <c r="K596" s="854"/>
    </row>
    <row r="597" spans="1:11" ht="39.950000000000003" customHeight="1" x14ac:dyDescent="0.25">
      <c r="A597" s="898"/>
      <c r="B597" s="865"/>
      <c r="C597" s="24" t="s">
        <v>50</v>
      </c>
      <c r="D597" s="465" t="s">
        <v>158</v>
      </c>
      <c r="E597" s="396" t="s">
        <v>22</v>
      </c>
      <c r="F597" s="408"/>
      <c r="G597" s="32">
        <v>1000</v>
      </c>
      <c r="H597" s="410">
        <f t="shared" ref="H597:H600" si="53">F597*G597</f>
        <v>0</v>
      </c>
      <c r="I597" s="853"/>
      <c r="J597" s="853"/>
      <c r="K597" s="854"/>
    </row>
    <row r="598" spans="1:11" ht="39.950000000000003" customHeight="1" x14ac:dyDescent="0.25">
      <c r="A598" s="898"/>
      <c r="B598" s="865"/>
      <c r="C598" s="24" t="s">
        <v>571</v>
      </c>
      <c r="D598" s="465" t="s">
        <v>159</v>
      </c>
      <c r="E598" s="396" t="s">
        <v>22</v>
      </c>
      <c r="F598" s="408"/>
      <c r="G598" s="32">
        <v>10</v>
      </c>
      <c r="H598" s="410">
        <f t="shared" si="53"/>
        <v>0</v>
      </c>
      <c r="I598" s="853"/>
      <c r="J598" s="853"/>
      <c r="K598" s="854"/>
    </row>
    <row r="599" spans="1:11" ht="39.950000000000003" customHeight="1" x14ac:dyDescent="0.25">
      <c r="A599" s="898"/>
      <c r="B599" s="865"/>
      <c r="C599" s="24" t="s">
        <v>573</v>
      </c>
      <c r="D599" s="465" t="s">
        <v>65</v>
      </c>
      <c r="E599" s="441" t="s">
        <v>52</v>
      </c>
      <c r="F599" s="408"/>
      <c r="G599" s="32">
        <v>10</v>
      </c>
      <c r="H599" s="410">
        <f t="shared" si="53"/>
        <v>0</v>
      </c>
      <c r="I599" s="853"/>
      <c r="J599" s="853"/>
      <c r="K599" s="854"/>
    </row>
    <row r="600" spans="1:11" ht="39.950000000000003" customHeight="1" thickBot="1" x14ac:dyDescent="0.3">
      <c r="A600" s="898"/>
      <c r="B600" s="866"/>
      <c r="C600" s="24" t="s">
        <v>576</v>
      </c>
      <c r="D600" s="473" t="s">
        <v>727</v>
      </c>
      <c r="E600" s="446" t="s">
        <v>22</v>
      </c>
      <c r="F600" s="408"/>
      <c r="G600" s="32">
        <v>1000</v>
      </c>
      <c r="H600" s="410">
        <f t="shared" si="53"/>
        <v>0</v>
      </c>
      <c r="I600" s="867"/>
      <c r="J600" s="867"/>
      <c r="K600" s="868"/>
    </row>
    <row r="601" spans="1:11" ht="39.950000000000003" customHeight="1" thickBot="1" x14ac:dyDescent="0.3">
      <c r="A601" s="898"/>
      <c r="B601" s="28"/>
      <c r="C601" s="33"/>
      <c r="D601" s="33" t="s">
        <v>101</v>
      </c>
      <c r="E601" s="281"/>
      <c r="F601" s="287"/>
      <c r="G601" s="36"/>
      <c r="H601" s="305"/>
      <c r="I601" s="869"/>
      <c r="J601" s="870"/>
      <c r="K601" s="871"/>
    </row>
    <row r="602" spans="1:11" ht="39.950000000000003" customHeight="1" x14ac:dyDescent="0.25">
      <c r="A602" s="898"/>
      <c r="B602" s="890" t="s">
        <v>111</v>
      </c>
      <c r="C602" s="39" t="s">
        <v>579</v>
      </c>
      <c r="D602" s="468" t="s">
        <v>366</v>
      </c>
      <c r="E602" s="283" t="s">
        <v>22</v>
      </c>
      <c r="F602" s="377"/>
      <c r="G602" s="312"/>
      <c r="H602" s="312"/>
      <c r="I602" s="872" t="s">
        <v>777</v>
      </c>
      <c r="J602" s="873"/>
      <c r="K602" s="874"/>
    </row>
    <row r="603" spans="1:11" ht="39.950000000000003" customHeight="1" x14ac:dyDescent="0.25">
      <c r="A603" s="898"/>
      <c r="B603" s="890"/>
      <c r="C603" s="39" t="s">
        <v>581</v>
      </c>
      <c r="D603" s="468" t="s">
        <v>368</v>
      </c>
      <c r="E603" s="283" t="s">
        <v>365</v>
      </c>
      <c r="F603" s="377"/>
      <c r="G603" s="312"/>
      <c r="H603" s="312"/>
      <c r="I603" s="855" t="s">
        <v>778</v>
      </c>
      <c r="J603" s="856"/>
      <c r="K603" s="857"/>
    </row>
    <row r="604" spans="1:11" ht="39.950000000000003" customHeight="1" x14ac:dyDescent="0.25">
      <c r="A604" s="898"/>
      <c r="B604" s="891"/>
      <c r="C604" s="26" t="s">
        <v>583</v>
      </c>
      <c r="D604" s="469" t="s">
        <v>367</v>
      </c>
      <c r="E604" s="283" t="s">
        <v>365</v>
      </c>
      <c r="F604" s="377"/>
      <c r="G604" s="310"/>
      <c r="H604" s="310"/>
      <c r="I604" s="855" t="s">
        <v>779</v>
      </c>
      <c r="J604" s="856"/>
      <c r="K604" s="857"/>
    </row>
    <row r="605" spans="1:11" ht="39.950000000000003" customHeight="1" thickBot="1" x14ac:dyDescent="0.3">
      <c r="A605" s="898"/>
      <c r="B605" s="892"/>
      <c r="C605" s="641" t="s">
        <v>585</v>
      </c>
      <c r="D605" s="470" t="s">
        <v>102</v>
      </c>
      <c r="E605" s="406" t="s">
        <v>22</v>
      </c>
      <c r="F605" s="576"/>
      <c r="G605" s="311"/>
      <c r="H605" s="311"/>
      <c r="I605" s="840" t="s">
        <v>777</v>
      </c>
      <c r="J605" s="841"/>
      <c r="K605" s="842"/>
    </row>
    <row r="606" spans="1:11" ht="19.5" thickBot="1" x14ac:dyDescent="0.3">
      <c r="A606" s="899"/>
      <c r="B606" s="671"/>
      <c r="C606" s="682"/>
      <c r="D606" s="673"/>
      <c r="E606" s="678"/>
      <c r="F606" s="681"/>
      <c r="G606" s="653"/>
      <c r="H606" s="653"/>
      <c r="I606" s="683"/>
      <c r="J606" s="683"/>
      <c r="K606" s="684"/>
    </row>
    <row r="607" spans="1:11" ht="39.950000000000003" customHeight="1" thickBot="1" x14ac:dyDescent="0.3">
      <c r="A607" s="898"/>
      <c r="B607" s="429"/>
      <c r="C607" s="430"/>
      <c r="D607" s="430" t="s">
        <v>139</v>
      </c>
      <c r="E607" s="642"/>
      <c r="F607" s="660" t="s">
        <v>14</v>
      </c>
      <c r="G607" s="433"/>
      <c r="H607" s="434"/>
      <c r="I607" s="837" t="s">
        <v>789</v>
      </c>
      <c r="J607" s="838"/>
      <c r="K607" s="839"/>
    </row>
    <row r="608" spans="1:11" ht="78" customHeight="1" thickBot="1" x14ac:dyDescent="0.3">
      <c r="A608" s="898"/>
      <c r="B608" s="329" t="s">
        <v>112</v>
      </c>
      <c r="C608" s="31" t="s">
        <v>586</v>
      </c>
      <c r="D608" s="404" t="s">
        <v>140</v>
      </c>
      <c r="E608" s="284" t="s">
        <v>74</v>
      </c>
      <c r="F608" s="664"/>
      <c r="G608" s="311"/>
      <c r="H608" s="311"/>
      <c r="I608" s="834" t="s">
        <v>776</v>
      </c>
      <c r="J608" s="835"/>
      <c r="K608" s="836"/>
    </row>
    <row r="609" spans="1:11" ht="19.5" thickBot="1" x14ac:dyDescent="0.3">
      <c r="A609" s="898"/>
      <c r="B609" s="671"/>
      <c r="C609" s="682"/>
      <c r="D609" s="673"/>
      <c r="E609" s="678"/>
      <c r="F609" s="670"/>
      <c r="G609" s="670"/>
      <c r="H609" s="670"/>
      <c r="I609" s="683"/>
      <c r="J609" s="683"/>
      <c r="K609" s="684"/>
    </row>
    <row r="610" spans="1:11" ht="39.950000000000003" customHeight="1" thickBot="1" x14ac:dyDescent="0.3">
      <c r="A610" s="898"/>
      <c r="B610" s="33"/>
      <c r="C610" s="33"/>
      <c r="D610" s="33" t="s">
        <v>144</v>
      </c>
      <c r="E610" s="281"/>
      <c r="F610" s="660" t="s">
        <v>14</v>
      </c>
      <c r="G610" s="433"/>
      <c r="H610" s="434"/>
      <c r="I610" s="837" t="s">
        <v>789</v>
      </c>
      <c r="J610" s="838"/>
      <c r="K610" s="839"/>
    </row>
    <row r="611" spans="1:11" ht="39.950000000000003" customHeight="1" thickBot="1" x14ac:dyDescent="0.3">
      <c r="A611" s="898"/>
      <c r="B611" s="325" t="s">
        <v>142</v>
      </c>
      <c r="C611" s="43" t="s">
        <v>51</v>
      </c>
      <c r="D611" s="44" t="s">
        <v>141</v>
      </c>
      <c r="E611" s="285" t="s">
        <v>369</v>
      </c>
      <c r="F611" s="377"/>
      <c r="G611" s="45"/>
      <c r="H611" s="298"/>
      <c r="I611" s="843" t="s">
        <v>781</v>
      </c>
      <c r="J611" s="844"/>
      <c r="K611" s="845"/>
    </row>
    <row r="612" spans="1:11" ht="39.950000000000003" customHeight="1" thickBot="1" x14ac:dyDescent="0.3">
      <c r="A612" s="900"/>
      <c r="B612" s="858" t="s">
        <v>790</v>
      </c>
      <c r="C612" s="858"/>
      <c r="D612" s="858"/>
      <c r="E612" s="858"/>
      <c r="F612" s="859">
        <f>SUM(H577:H600)</f>
        <v>0</v>
      </c>
      <c r="G612" s="860"/>
      <c r="H612" s="860"/>
      <c r="I612" s="861"/>
      <c r="J612" s="862"/>
      <c r="K612" s="863"/>
    </row>
    <row r="613" spans="1:11" x14ac:dyDescent="0.3">
      <c r="C613" s="101"/>
      <c r="K613"/>
    </row>
  </sheetData>
  <sheetProtection algorithmName="SHA-512" hashValue="p1dDaonwOLM+4o5bLlbTslS2CabVro4mjPseX1utVkYJNSQY70mmilG94uFErcvzoBT+iNx5e/oP9ze+a6yqPg==" saltValue="Jpu2+ZO4zAVsqajPHoqJrw==" spinCount="100000" sheet="1" objects="1" scenarios="1"/>
  <mergeCells count="734">
    <mergeCell ref="A358:D358"/>
    <mergeCell ref="A320:A356"/>
    <mergeCell ref="B325:B330"/>
    <mergeCell ref="B346:B349"/>
    <mergeCell ref="B356:E356"/>
    <mergeCell ref="F356:H356"/>
    <mergeCell ref="I356:K356"/>
    <mergeCell ref="I318:K319"/>
    <mergeCell ref="I320:K320"/>
    <mergeCell ref="D318:D319"/>
    <mergeCell ref="E318:E319"/>
    <mergeCell ref="F318:H318"/>
    <mergeCell ref="I325:K325"/>
    <mergeCell ref="I326:K326"/>
    <mergeCell ref="I327:K327"/>
    <mergeCell ref="I328:K328"/>
    <mergeCell ref="I329:K329"/>
    <mergeCell ref="I330:K330"/>
    <mergeCell ref="I346:K346"/>
    <mergeCell ref="I347:K347"/>
    <mergeCell ref="I348:K348"/>
    <mergeCell ref="I349:K349"/>
    <mergeCell ref="B246:B258"/>
    <mergeCell ref="L117:N117"/>
    <mergeCell ref="B117:B129"/>
    <mergeCell ref="F184:L184"/>
    <mergeCell ref="M160:O160"/>
    <mergeCell ref="B160:B172"/>
    <mergeCell ref="F141:K141"/>
    <mergeCell ref="L203:N203"/>
    <mergeCell ref="B203:B215"/>
    <mergeCell ref="A143:D143"/>
    <mergeCell ref="A144:C144"/>
    <mergeCell ref="A145:C145"/>
    <mergeCell ref="I232:K232"/>
    <mergeCell ref="A234:A270"/>
    <mergeCell ref="B239:B244"/>
    <mergeCell ref="B260:B263"/>
    <mergeCell ref="M178:O178"/>
    <mergeCell ref="M181:O181"/>
    <mergeCell ref="I189:K189"/>
    <mergeCell ref="A186:D186"/>
    <mergeCell ref="B153:B158"/>
    <mergeCell ref="A148:A184"/>
    <mergeCell ref="L126:N126"/>
    <mergeCell ref="L127:N127"/>
    <mergeCell ref="A576:A612"/>
    <mergeCell ref="B581:B586"/>
    <mergeCell ref="B602:B605"/>
    <mergeCell ref="A572:D572"/>
    <mergeCell ref="A573:C573"/>
    <mergeCell ref="A574:A575"/>
    <mergeCell ref="B574:B575"/>
    <mergeCell ref="C574:C575"/>
    <mergeCell ref="D574:D575"/>
    <mergeCell ref="L449:N449"/>
    <mergeCell ref="L450:N450"/>
    <mergeCell ref="L451:N451"/>
    <mergeCell ref="L452:N452"/>
    <mergeCell ref="L453:N453"/>
    <mergeCell ref="L454:N454"/>
    <mergeCell ref="L455:N455"/>
    <mergeCell ref="A443:D443"/>
    <mergeCell ref="A405:A441"/>
    <mergeCell ref="J416:L416"/>
    <mergeCell ref="J426:L426"/>
    <mergeCell ref="J427:L427"/>
    <mergeCell ref="J428:L428"/>
    <mergeCell ref="J429:L429"/>
    <mergeCell ref="J430:L430"/>
    <mergeCell ref="J431:L431"/>
    <mergeCell ref="J436:L436"/>
    <mergeCell ref="J437:L437"/>
    <mergeCell ref="J439:L439"/>
    <mergeCell ref="J440:L440"/>
    <mergeCell ref="J417:L417"/>
    <mergeCell ref="B417:B429"/>
    <mergeCell ref="J418:L418"/>
    <mergeCell ref="J419:L419"/>
    <mergeCell ref="E574:E575"/>
    <mergeCell ref="F574:H574"/>
    <mergeCell ref="F532:H532"/>
    <mergeCell ref="B517:B520"/>
    <mergeCell ref="B460:B472"/>
    <mergeCell ref="B474:B477"/>
    <mergeCell ref="B431:B434"/>
    <mergeCell ref="A486:D486"/>
    <mergeCell ref="A487:C487"/>
    <mergeCell ref="A488:C488"/>
    <mergeCell ref="A489:A490"/>
    <mergeCell ref="B489:B490"/>
    <mergeCell ref="C489:C490"/>
    <mergeCell ref="D489:D490"/>
    <mergeCell ref="E489:E490"/>
    <mergeCell ref="F489:H489"/>
    <mergeCell ref="A529:D529"/>
    <mergeCell ref="A530:C530"/>
    <mergeCell ref="A531:C531"/>
    <mergeCell ref="A532:A533"/>
    <mergeCell ref="B532:B533"/>
    <mergeCell ref="C532:C533"/>
    <mergeCell ref="F446:H446"/>
    <mergeCell ref="A448:A484"/>
    <mergeCell ref="L461:N461"/>
    <mergeCell ref="F484:K484"/>
    <mergeCell ref="L503:N503"/>
    <mergeCell ref="B503:B515"/>
    <mergeCell ref="F527:K527"/>
    <mergeCell ref="F570:L570"/>
    <mergeCell ref="M546:O546"/>
    <mergeCell ref="B546:B558"/>
    <mergeCell ref="B441:E441"/>
    <mergeCell ref="J441:L441"/>
    <mergeCell ref="F441:I441"/>
    <mergeCell ref="L464:N464"/>
    <mergeCell ref="L465:N465"/>
    <mergeCell ref="L475:N475"/>
    <mergeCell ref="L476:N476"/>
    <mergeCell ref="L477:N477"/>
    <mergeCell ref="L479:N479"/>
    <mergeCell ref="A444:C444"/>
    <mergeCell ref="A445:C445"/>
    <mergeCell ref="A446:A447"/>
    <mergeCell ref="B446:B447"/>
    <mergeCell ref="C446:C447"/>
    <mergeCell ref="D446:D447"/>
    <mergeCell ref="E446:E447"/>
    <mergeCell ref="J420:L420"/>
    <mergeCell ref="J421:L421"/>
    <mergeCell ref="J422:L422"/>
    <mergeCell ref="J432:L432"/>
    <mergeCell ref="J433:L433"/>
    <mergeCell ref="J434:L434"/>
    <mergeCell ref="J423:L423"/>
    <mergeCell ref="J424:L424"/>
    <mergeCell ref="J425:L425"/>
    <mergeCell ref="F227:K227"/>
    <mergeCell ref="D189:D190"/>
    <mergeCell ref="E189:E190"/>
    <mergeCell ref="F189:H189"/>
    <mergeCell ref="A363:A399"/>
    <mergeCell ref="B368:B373"/>
    <mergeCell ref="B375:B387"/>
    <mergeCell ref="B389:B392"/>
    <mergeCell ref="L391:N391"/>
    <mergeCell ref="L392:N392"/>
    <mergeCell ref="L394:N394"/>
    <mergeCell ref="L395:N395"/>
    <mergeCell ref="L397:N397"/>
    <mergeCell ref="L398:N398"/>
    <mergeCell ref="L368:N368"/>
    <mergeCell ref="L369:N369"/>
    <mergeCell ref="L370:N370"/>
    <mergeCell ref="L371:N371"/>
    <mergeCell ref="L372:N372"/>
    <mergeCell ref="L373:N373"/>
    <mergeCell ref="L374:N374"/>
    <mergeCell ref="L375:N375"/>
    <mergeCell ref="L377:N377"/>
    <mergeCell ref="L376:N376"/>
    <mergeCell ref="F103:H103"/>
    <mergeCell ref="I103:K103"/>
    <mergeCell ref="B141:E141"/>
    <mergeCell ref="B131:B134"/>
    <mergeCell ref="A272:D272"/>
    <mergeCell ref="A273:C273"/>
    <mergeCell ref="B270:E270"/>
    <mergeCell ref="F232:H232"/>
    <mergeCell ref="F270:K270"/>
    <mergeCell ref="A146:A147"/>
    <mergeCell ref="B146:B147"/>
    <mergeCell ref="C146:C147"/>
    <mergeCell ref="D146:D147"/>
    <mergeCell ref="E146:E147"/>
    <mergeCell ref="F146:H146"/>
    <mergeCell ref="B174:B177"/>
    <mergeCell ref="A191:A227"/>
    <mergeCell ref="B196:B201"/>
    <mergeCell ref="A187:C187"/>
    <mergeCell ref="A188:C188"/>
    <mergeCell ref="A189:A190"/>
    <mergeCell ref="B189:B190"/>
    <mergeCell ref="C189:C190"/>
    <mergeCell ref="B217:B220"/>
    <mergeCell ref="L71:N71"/>
    <mergeCell ref="L72:N72"/>
    <mergeCell ref="L84:N84"/>
    <mergeCell ref="L85:N85"/>
    <mergeCell ref="L83:N83"/>
    <mergeCell ref="L74:N74"/>
    <mergeCell ref="L60:N61"/>
    <mergeCell ref="L62:N62"/>
    <mergeCell ref="L63:N63"/>
    <mergeCell ref="L64:N64"/>
    <mergeCell ref="L65:N65"/>
    <mergeCell ref="L66:N66"/>
    <mergeCell ref="L93:N93"/>
    <mergeCell ref="L94:N94"/>
    <mergeCell ref="L96:N96"/>
    <mergeCell ref="A16:C16"/>
    <mergeCell ref="A17:A18"/>
    <mergeCell ref="B17:B18"/>
    <mergeCell ref="C17:C18"/>
    <mergeCell ref="D17:D18"/>
    <mergeCell ref="E17:E18"/>
    <mergeCell ref="F17:H17"/>
    <mergeCell ref="A62:A98"/>
    <mergeCell ref="B67:B72"/>
    <mergeCell ref="B88:B91"/>
    <mergeCell ref="A59:C59"/>
    <mergeCell ref="A60:A61"/>
    <mergeCell ref="B60:B61"/>
    <mergeCell ref="C60:C61"/>
    <mergeCell ref="D60:D61"/>
    <mergeCell ref="E60:E61"/>
    <mergeCell ref="I60:K60"/>
    <mergeCell ref="L67:N67"/>
    <mergeCell ref="L68:N68"/>
    <mergeCell ref="L69:N69"/>
    <mergeCell ref="L70:N70"/>
    <mergeCell ref="A13:F13"/>
    <mergeCell ref="A8:F8"/>
    <mergeCell ref="I17:K18"/>
    <mergeCell ref="I19:K19"/>
    <mergeCell ref="I20:K20"/>
    <mergeCell ref="I21:K21"/>
    <mergeCell ref="I22:K22"/>
    <mergeCell ref="B74:B86"/>
    <mergeCell ref="A100:D100"/>
    <mergeCell ref="I23:K23"/>
    <mergeCell ref="I24:K24"/>
    <mergeCell ref="I25:K25"/>
    <mergeCell ref="I26:K26"/>
    <mergeCell ref="F60:H60"/>
    <mergeCell ref="A19:A55"/>
    <mergeCell ref="B24:B29"/>
    <mergeCell ref="B45:B48"/>
    <mergeCell ref="A57:D57"/>
    <mergeCell ref="A58:C58"/>
    <mergeCell ref="F55:H55"/>
    <mergeCell ref="B31:B43"/>
    <mergeCell ref="I27:K27"/>
    <mergeCell ref="I28:K28"/>
    <mergeCell ref="I29:K29"/>
    <mergeCell ref="B227:E227"/>
    <mergeCell ref="A229:D229"/>
    <mergeCell ref="A230:C230"/>
    <mergeCell ref="A231:C231"/>
    <mergeCell ref="A232:A233"/>
    <mergeCell ref="I48:K48"/>
    <mergeCell ref="I50:K50"/>
    <mergeCell ref="I51:K51"/>
    <mergeCell ref="I53:K53"/>
    <mergeCell ref="I54:K54"/>
    <mergeCell ref="A101:C101"/>
    <mergeCell ref="A102:C102"/>
    <mergeCell ref="B110:B115"/>
    <mergeCell ref="I55:K55"/>
    <mergeCell ref="F98:K98"/>
    <mergeCell ref="B98:E98"/>
    <mergeCell ref="A105:A141"/>
    <mergeCell ref="B184:E184"/>
    <mergeCell ref="I146:K146"/>
    <mergeCell ref="A103:A104"/>
    <mergeCell ref="B103:B104"/>
    <mergeCell ref="C103:C104"/>
    <mergeCell ref="D103:D104"/>
    <mergeCell ref="E103:E104"/>
    <mergeCell ref="I32:K32"/>
    <mergeCell ref="I33:K33"/>
    <mergeCell ref="A15:D15"/>
    <mergeCell ref="B55:E55"/>
    <mergeCell ref="I37:K37"/>
    <mergeCell ref="I38:K38"/>
    <mergeCell ref="I39:K39"/>
    <mergeCell ref="I40:K40"/>
    <mergeCell ref="I41:K41"/>
    <mergeCell ref="I42:K42"/>
    <mergeCell ref="I43:K43"/>
    <mergeCell ref="I44:K44"/>
    <mergeCell ref="I45:K45"/>
    <mergeCell ref="I30:K30"/>
    <mergeCell ref="I34:K34"/>
    <mergeCell ref="I35:K35"/>
    <mergeCell ref="I36:K36"/>
    <mergeCell ref="I31:K31"/>
    <mergeCell ref="I46:K46"/>
    <mergeCell ref="I47:K47"/>
    <mergeCell ref="E2:N2"/>
    <mergeCell ref="A3:F3"/>
    <mergeCell ref="A4:F4"/>
    <mergeCell ref="A5:C5"/>
    <mergeCell ref="A6:F6"/>
    <mergeCell ref="A7:F7"/>
    <mergeCell ref="A12:F12"/>
    <mergeCell ref="A9:F9"/>
    <mergeCell ref="A10:F10"/>
    <mergeCell ref="A11:F11"/>
    <mergeCell ref="L90:N90"/>
    <mergeCell ref="L91:N91"/>
    <mergeCell ref="L73:N73"/>
    <mergeCell ref="L75:N75"/>
    <mergeCell ref="L76:N76"/>
    <mergeCell ref="L77:N77"/>
    <mergeCell ref="L78:N78"/>
    <mergeCell ref="L79:N79"/>
    <mergeCell ref="L80:N80"/>
    <mergeCell ref="L81:N81"/>
    <mergeCell ref="L82:N82"/>
    <mergeCell ref="L86:N86"/>
    <mergeCell ref="L87:N87"/>
    <mergeCell ref="L88:N88"/>
    <mergeCell ref="L89:N89"/>
    <mergeCell ref="L97:N97"/>
    <mergeCell ref="L98:N98"/>
    <mergeCell ref="L103:N104"/>
    <mergeCell ref="L105:N105"/>
    <mergeCell ref="L106:N106"/>
    <mergeCell ref="L128:N128"/>
    <mergeCell ref="L112:N112"/>
    <mergeCell ref="L113:N113"/>
    <mergeCell ref="L114:N114"/>
    <mergeCell ref="L115:N115"/>
    <mergeCell ref="L116:N116"/>
    <mergeCell ref="L118:N118"/>
    <mergeCell ref="L107:N107"/>
    <mergeCell ref="L108:N108"/>
    <mergeCell ref="L109:N109"/>
    <mergeCell ref="L110:N110"/>
    <mergeCell ref="L111:N111"/>
    <mergeCell ref="L119:N119"/>
    <mergeCell ref="L120:N120"/>
    <mergeCell ref="L121:N121"/>
    <mergeCell ref="L122:N122"/>
    <mergeCell ref="L123:N123"/>
    <mergeCell ref="L124:N124"/>
    <mergeCell ref="L125:N125"/>
    <mergeCell ref="M159:O159"/>
    <mergeCell ref="M161:O161"/>
    <mergeCell ref="M162:O162"/>
    <mergeCell ref="M163:O163"/>
    <mergeCell ref="L139:N139"/>
    <mergeCell ref="L140:N140"/>
    <mergeCell ref="L141:N141"/>
    <mergeCell ref="M165:O165"/>
    <mergeCell ref="M156:O156"/>
    <mergeCell ref="M157:O157"/>
    <mergeCell ref="L129:N129"/>
    <mergeCell ref="L130:N130"/>
    <mergeCell ref="L131:N131"/>
    <mergeCell ref="L132:N132"/>
    <mergeCell ref="L133:N133"/>
    <mergeCell ref="L134:N134"/>
    <mergeCell ref="L136:N136"/>
    <mergeCell ref="L137:N137"/>
    <mergeCell ref="M158:O158"/>
    <mergeCell ref="M146:O147"/>
    <mergeCell ref="M148:O148"/>
    <mergeCell ref="M149:O149"/>
    <mergeCell ref="M150:O150"/>
    <mergeCell ref="M151:O151"/>
    <mergeCell ref="M152:O152"/>
    <mergeCell ref="M153:O153"/>
    <mergeCell ref="M154:O154"/>
    <mergeCell ref="M155:O155"/>
    <mergeCell ref="M173:O173"/>
    <mergeCell ref="M174:O174"/>
    <mergeCell ref="M175:O175"/>
    <mergeCell ref="M176:O176"/>
    <mergeCell ref="M177:O177"/>
    <mergeCell ref="M179:O179"/>
    <mergeCell ref="M180:O180"/>
    <mergeCell ref="M164:O164"/>
    <mergeCell ref="M172:O172"/>
    <mergeCell ref="M170:O170"/>
    <mergeCell ref="M166:O166"/>
    <mergeCell ref="M167:O167"/>
    <mergeCell ref="M168:O168"/>
    <mergeCell ref="M169:O169"/>
    <mergeCell ref="M171:O171"/>
    <mergeCell ref="M182:O182"/>
    <mergeCell ref="M183:O183"/>
    <mergeCell ref="L209:N209"/>
    <mergeCell ref="L210:N210"/>
    <mergeCell ref="L211:N211"/>
    <mergeCell ref="L212:N212"/>
    <mergeCell ref="L213:N213"/>
    <mergeCell ref="L214:N214"/>
    <mergeCell ref="M184:O184"/>
    <mergeCell ref="L226:N226"/>
    <mergeCell ref="L208:N208"/>
    <mergeCell ref="L215:N215"/>
    <mergeCell ref="L216:N216"/>
    <mergeCell ref="L217:N217"/>
    <mergeCell ref="L218:N218"/>
    <mergeCell ref="L219:N219"/>
    <mergeCell ref="L220:N220"/>
    <mergeCell ref="L222:N222"/>
    <mergeCell ref="L223:N223"/>
    <mergeCell ref="L262:N262"/>
    <mergeCell ref="L263:N263"/>
    <mergeCell ref="L265:N265"/>
    <mergeCell ref="L266:N266"/>
    <mergeCell ref="L225:N225"/>
    <mergeCell ref="L246:N246"/>
    <mergeCell ref="L227:N227"/>
    <mergeCell ref="L189:N190"/>
    <mergeCell ref="L191:N191"/>
    <mergeCell ref="L192:N192"/>
    <mergeCell ref="L193:N193"/>
    <mergeCell ref="L194:N194"/>
    <mergeCell ref="L195:N195"/>
    <mergeCell ref="L196:N196"/>
    <mergeCell ref="L197:N197"/>
    <mergeCell ref="L198:N198"/>
    <mergeCell ref="L199:N199"/>
    <mergeCell ref="L200:N200"/>
    <mergeCell ref="L201:N201"/>
    <mergeCell ref="L202:N202"/>
    <mergeCell ref="L204:N204"/>
    <mergeCell ref="L205:N205"/>
    <mergeCell ref="L206:N206"/>
    <mergeCell ref="L207:N207"/>
    <mergeCell ref="B232:B233"/>
    <mergeCell ref="C232:C233"/>
    <mergeCell ref="D232:D233"/>
    <mergeCell ref="E232:E233"/>
    <mergeCell ref="L268:N268"/>
    <mergeCell ref="L232:N233"/>
    <mergeCell ref="L234:N234"/>
    <mergeCell ref="L235:N235"/>
    <mergeCell ref="L236:N236"/>
    <mergeCell ref="L237:N237"/>
    <mergeCell ref="L238:N238"/>
    <mergeCell ref="L239:N239"/>
    <mergeCell ref="L240:N240"/>
    <mergeCell ref="L241:N241"/>
    <mergeCell ref="L242:N242"/>
    <mergeCell ref="L243:N243"/>
    <mergeCell ref="L244:N244"/>
    <mergeCell ref="L245:N245"/>
    <mergeCell ref="L247:N247"/>
    <mergeCell ref="L248:N248"/>
    <mergeCell ref="L249:N249"/>
    <mergeCell ref="L259:N259"/>
    <mergeCell ref="L260:N260"/>
    <mergeCell ref="L261:N261"/>
    <mergeCell ref="A274:C274"/>
    <mergeCell ref="A275:A276"/>
    <mergeCell ref="B275:B276"/>
    <mergeCell ref="C275:C276"/>
    <mergeCell ref="D275:D276"/>
    <mergeCell ref="J295:L295"/>
    <mergeCell ref="L269:N269"/>
    <mergeCell ref="L250:N250"/>
    <mergeCell ref="L251:N251"/>
    <mergeCell ref="L252:N252"/>
    <mergeCell ref="L253:N253"/>
    <mergeCell ref="L254:N254"/>
    <mergeCell ref="L255:N255"/>
    <mergeCell ref="L256:N256"/>
    <mergeCell ref="L257:N257"/>
    <mergeCell ref="L258:N258"/>
    <mergeCell ref="L270:N270"/>
    <mergeCell ref="J289:L289"/>
    <mergeCell ref="B289:B301"/>
    <mergeCell ref="J299:L299"/>
    <mergeCell ref="J300:L300"/>
    <mergeCell ref="J301:L301"/>
    <mergeCell ref="J293:L293"/>
    <mergeCell ref="E275:E276"/>
    <mergeCell ref="J294:L294"/>
    <mergeCell ref="F275:H275"/>
    <mergeCell ref="B282:B287"/>
    <mergeCell ref="B313:E313"/>
    <mergeCell ref="J313:L313"/>
    <mergeCell ref="A277:A313"/>
    <mergeCell ref="J275:L276"/>
    <mergeCell ref="J277:L277"/>
    <mergeCell ref="J278:L278"/>
    <mergeCell ref="J279:L279"/>
    <mergeCell ref="J280:L280"/>
    <mergeCell ref="J281:L281"/>
    <mergeCell ref="J282:L282"/>
    <mergeCell ref="J283:L283"/>
    <mergeCell ref="J284:L284"/>
    <mergeCell ref="J285:L285"/>
    <mergeCell ref="J286:L286"/>
    <mergeCell ref="J287:L287"/>
    <mergeCell ref="J288:L288"/>
    <mergeCell ref="J290:L290"/>
    <mergeCell ref="J291:L291"/>
    <mergeCell ref="J292:L292"/>
    <mergeCell ref="J304:L304"/>
    <mergeCell ref="F313:I313"/>
    <mergeCell ref="J296:L296"/>
    <mergeCell ref="J297:L297"/>
    <mergeCell ref="J298:L298"/>
    <mergeCell ref="J306:L306"/>
    <mergeCell ref="J308:L308"/>
    <mergeCell ref="J309:L309"/>
    <mergeCell ref="B303:B306"/>
    <mergeCell ref="I341:K341"/>
    <mergeCell ref="A315:D315"/>
    <mergeCell ref="A316:C316"/>
    <mergeCell ref="A317:C317"/>
    <mergeCell ref="A318:A319"/>
    <mergeCell ref="B318:B319"/>
    <mergeCell ref="C318:C319"/>
    <mergeCell ref="J303:L303"/>
    <mergeCell ref="J311:L311"/>
    <mergeCell ref="J312:L312"/>
    <mergeCell ref="J302:L302"/>
    <mergeCell ref="B332:B344"/>
    <mergeCell ref="I332:K332"/>
    <mergeCell ref="I321:K321"/>
    <mergeCell ref="I322:K322"/>
    <mergeCell ref="I323:K323"/>
    <mergeCell ref="I324:K324"/>
    <mergeCell ref="J305:L305"/>
    <mergeCell ref="I344:K344"/>
    <mergeCell ref="I345:K345"/>
    <mergeCell ref="I331:K331"/>
    <mergeCell ref="I333:K333"/>
    <mergeCell ref="I334:K334"/>
    <mergeCell ref="I335:K335"/>
    <mergeCell ref="I336:K336"/>
    <mergeCell ref="I337:K337"/>
    <mergeCell ref="I338:K338"/>
    <mergeCell ref="I339:K339"/>
    <mergeCell ref="I340:K340"/>
    <mergeCell ref="I342:K342"/>
    <mergeCell ref="I343:K343"/>
    <mergeCell ref="L389:N389"/>
    <mergeCell ref="L390:N390"/>
    <mergeCell ref="L361:N362"/>
    <mergeCell ref="L363:N363"/>
    <mergeCell ref="L364:N364"/>
    <mergeCell ref="L365:N365"/>
    <mergeCell ref="I351:K351"/>
    <mergeCell ref="I352:K352"/>
    <mergeCell ref="I354:K354"/>
    <mergeCell ref="I355:K355"/>
    <mergeCell ref="L378:N378"/>
    <mergeCell ref="L379:N379"/>
    <mergeCell ref="L380:N380"/>
    <mergeCell ref="L381:N381"/>
    <mergeCell ref="L382:N382"/>
    <mergeCell ref="L383:N383"/>
    <mergeCell ref="L384:N384"/>
    <mergeCell ref="L385:N385"/>
    <mergeCell ref="L386:N386"/>
    <mergeCell ref="L367:N367"/>
    <mergeCell ref="L387:N387"/>
    <mergeCell ref="L388:N388"/>
    <mergeCell ref="L366:N366"/>
    <mergeCell ref="A359:C359"/>
    <mergeCell ref="A360:C360"/>
    <mergeCell ref="A361:A362"/>
    <mergeCell ref="B361:B362"/>
    <mergeCell ref="C361:C362"/>
    <mergeCell ref="D361:D362"/>
    <mergeCell ref="E361:E362"/>
    <mergeCell ref="F361:H361"/>
    <mergeCell ref="I361:K361"/>
    <mergeCell ref="B399:E399"/>
    <mergeCell ref="L399:N399"/>
    <mergeCell ref="A402:C402"/>
    <mergeCell ref="A401:D401"/>
    <mergeCell ref="B410:B415"/>
    <mergeCell ref="J413:L413"/>
    <mergeCell ref="J414:L414"/>
    <mergeCell ref="J415:L415"/>
    <mergeCell ref="J403:L404"/>
    <mergeCell ref="J405:L405"/>
    <mergeCell ref="J406:L406"/>
    <mergeCell ref="J407:L407"/>
    <mergeCell ref="J408:L408"/>
    <mergeCell ref="J409:L409"/>
    <mergeCell ref="J410:L410"/>
    <mergeCell ref="J411:L411"/>
    <mergeCell ref="J412:L412"/>
    <mergeCell ref="F403:H403"/>
    <mergeCell ref="A403:A404"/>
    <mergeCell ref="B403:B404"/>
    <mergeCell ref="C403:C404"/>
    <mergeCell ref="D403:D404"/>
    <mergeCell ref="E403:E404"/>
    <mergeCell ref="F399:K399"/>
    <mergeCell ref="I446:K446"/>
    <mergeCell ref="L446:N447"/>
    <mergeCell ref="L448:N448"/>
    <mergeCell ref="B484:E484"/>
    <mergeCell ref="L484:N484"/>
    <mergeCell ref="L489:N490"/>
    <mergeCell ref="L491:N491"/>
    <mergeCell ref="L492:N492"/>
    <mergeCell ref="L493:N493"/>
    <mergeCell ref="B453:B458"/>
    <mergeCell ref="L466:N466"/>
    <mergeCell ref="L467:N467"/>
    <mergeCell ref="L468:N468"/>
    <mergeCell ref="L469:N469"/>
    <mergeCell ref="L470:N470"/>
    <mergeCell ref="L471:N471"/>
    <mergeCell ref="L472:N472"/>
    <mergeCell ref="L473:N473"/>
    <mergeCell ref="L474:N474"/>
    <mergeCell ref="L456:N456"/>
    <mergeCell ref="L457:N457"/>
    <mergeCell ref="L458:N458"/>
    <mergeCell ref="L459:N459"/>
    <mergeCell ref="L460:N460"/>
    <mergeCell ref="A491:A527"/>
    <mergeCell ref="B496:B501"/>
    <mergeCell ref="L509:N509"/>
    <mergeCell ref="L510:N510"/>
    <mergeCell ref="L511:N511"/>
    <mergeCell ref="L512:N512"/>
    <mergeCell ref="L513:N513"/>
    <mergeCell ref="L514:N514"/>
    <mergeCell ref="L515:N515"/>
    <mergeCell ref="B527:E527"/>
    <mergeCell ref="L527:N527"/>
    <mergeCell ref="L516:N516"/>
    <mergeCell ref="L517:N517"/>
    <mergeCell ref="L499:N499"/>
    <mergeCell ref="L500:N500"/>
    <mergeCell ref="L501:N501"/>
    <mergeCell ref="L502:N502"/>
    <mergeCell ref="L504:N504"/>
    <mergeCell ref="L505:N505"/>
    <mergeCell ref="L506:N506"/>
    <mergeCell ref="L507:N507"/>
    <mergeCell ref="L508:N508"/>
    <mergeCell ref="M532:O533"/>
    <mergeCell ref="M534:O534"/>
    <mergeCell ref="M535:O535"/>
    <mergeCell ref="M536:O536"/>
    <mergeCell ref="M537:O537"/>
    <mergeCell ref="M538:O538"/>
    <mergeCell ref="M539:O539"/>
    <mergeCell ref="L462:N462"/>
    <mergeCell ref="L463:N463"/>
    <mergeCell ref="M540:O540"/>
    <mergeCell ref="M541:O541"/>
    <mergeCell ref="D532:D533"/>
    <mergeCell ref="E532:E533"/>
    <mergeCell ref="I532:K532"/>
    <mergeCell ref="A534:A570"/>
    <mergeCell ref="B539:B544"/>
    <mergeCell ref="B570:E570"/>
    <mergeCell ref="M570:O570"/>
    <mergeCell ref="M552:O552"/>
    <mergeCell ref="M553:O553"/>
    <mergeCell ref="M554:O554"/>
    <mergeCell ref="M555:O555"/>
    <mergeCell ref="M556:O556"/>
    <mergeCell ref="M557:O557"/>
    <mergeCell ref="M558:O558"/>
    <mergeCell ref="M559:O559"/>
    <mergeCell ref="M560:O560"/>
    <mergeCell ref="M542:O542"/>
    <mergeCell ref="M543:O543"/>
    <mergeCell ref="M544:O544"/>
    <mergeCell ref="M545:O545"/>
    <mergeCell ref="M547:O547"/>
    <mergeCell ref="M548:O548"/>
    <mergeCell ref="M549:O549"/>
    <mergeCell ref="M550:O550"/>
    <mergeCell ref="M551:O551"/>
    <mergeCell ref="B560:B563"/>
    <mergeCell ref="M561:O561"/>
    <mergeCell ref="M562:O562"/>
    <mergeCell ref="M563:O563"/>
    <mergeCell ref="M565:O565"/>
    <mergeCell ref="M566:O566"/>
    <mergeCell ref="M568:O568"/>
    <mergeCell ref="M569:O569"/>
    <mergeCell ref="I603:K603"/>
    <mergeCell ref="I604:K604"/>
    <mergeCell ref="I601:K601"/>
    <mergeCell ref="I602:K602"/>
    <mergeCell ref="I577:K577"/>
    <mergeCell ref="I589:K589"/>
    <mergeCell ref="I578:K578"/>
    <mergeCell ref="I579:K579"/>
    <mergeCell ref="I580:K580"/>
    <mergeCell ref="I581:K581"/>
    <mergeCell ref="I588:K588"/>
    <mergeCell ref="I590:K590"/>
    <mergeCell ref="I591:K591"/>
    <mergeCell ref="I592:K592"/>
    <mergeCell ref="I593:K593"/>
    <mergeCell ref="I594:K594"/>
    <mergeCell ref="I595:K595"/>
    <mergeCell ref="I574:K575"/>
    <mergeCell ref="I576:K576"/>
    <mergeCell ref="I607:K607"/>
    <mergeCell ref="I608:K608"/>
    <mergeCell ref="I610:K610"/>
    <mergeCell ref="I611:K611"/>
    <mergeCell ref="B612:E612"/>
    <mergeCell ref="F612:H612"/>
    <mergeCell ref="I612:K612"/>
    <mergeCell ref="I582:K582"/>
    <mergeCell ref="I583:K583"/>
    <mergeCell ref="I584:K584"/>
    <mergeCell ref="I585:K585"/>
    <mergeCell ref="I586:K586"/>
    <mergeCell ref="I587:K587"/>
    <mergeCell ref="B588:B600"/>
    <mergeCell ref="I596:K596"/>
    <mergeCell ref="I597:K597"/>
    <mergeCell ref="I598:K598"/>
    <mergeCell ref="I599:K599"/>
    <mergeCell ref="I600:K600"/>
    <mergeCell ref="I605:K605"/>
    <mergeCell ref="I489:K489"/>
    <mergeCell ref="L480:N480"/>
    <mergeCell ref="L482:N482"/>
    <mergeCell ref="L520:N520"/>
    <mergeCell ref="L522:N522"/>
    <mergeCell ref="L523:N523"/>
    <mergeCell ref="L525:N525"/>
    <mergeCell ref="L526:N526"/>
    <mergeCell ref="L494:N494"/>
    <mergeCell ref="L495:N495"/>
    <mergeCell ref="L496:N496"/>
    <mergeCell ref="L497:N497"/>
    <mergeCell ref="L498:N498"/>
    <mergeCell ref="L483:N483"/>
    <mergeCell ref="L518:N518"/>
    <mergeCell ref="L519:N51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411"/>
  <sheetViews>
    <sheetView showGridLines="0" topLeftCell="A238" zoomScale="83" zoomScaleNormal="83" workbookViewId="0">
      <selection activeCell="G239" sqref="G239"/>
    </sheetView>
  </sheetViews>
  <sheetFormatPr defaultRowHeight="15" x14ac:dyDescent="0.25"/>
  <cols>
    <col min="2" max="2" width="11.5703125" customWidth="1"/>
    <col min="3" max="3" width="17.85546875" style="20" customWidth="1"/>
    <col min="4" max="4" width="85.85546875" customWidth="1"/>
    <col min="5" max="5" width="28.140625" customWidth="1"/>
    <col min="6" max="6" width="21.85546875" style="230" customWidth="1"/>
    <col min="7" max="7" width="21.85546875" customWidth="1"/>
    <col min="8" max="9" width="15.42578125" style="230" customWidth="1"/>
    <col min="10" max="10" width="15.85546875" bestFit="1" customWidth="1"/>
    <col min="11" max="11" width="22.140625" style="230" bestFit="1" customWidth="1"/>
    <col min="12" max="12" width="20.42578125" style="2" customWidth="1"/>
    <col min="13" max="13" width="38.42578125" style="2" customWidth="1"/>
    <col min="14" max="14" width="19.5703125" style="2" customWidth="1"/>
    <col min="15" max="15" width="32.42578125" style="2" customWidth="1"/>
    <col min="16" max="16" width="27.28515625" customWidth="1"/>
  </cols>
  <sheetData>
    <row r="1" spans="1:33" s="3" customFormat="1" ht="26.25" x14ac:dyDescent="0.25">
      <c r="A1" s="1" t="s">
        <v>786</v>
      </c>
      <c r="B1" s="2"/>
      <c r="C1" s="2"/>
      <c r="D1" s="2"/>
      <c r="E1" s="2"/>
      <c r="F1" s="229"/>
      <c r="G1" s="2"/>
      <c r="H1" s="229"/>
      <c r="I1" s="229"/>
      <c r="J1" s="2"/>
      <c r="K1" s="229"/>
      <c r="L1" s="2"/>
      <c r="M1" s="2"/>
      <c r="N1" s="2"/>
      <c r="O1" s="2"/>
      <c r="P1" s="2"/>
      <c r="Q1" s="2"/>
      <c r="R1" s="2"/>
      <c r="S1" s="2"/>
      <c r="T1" s="2"/>
      <c r="U1" s="2"/>
      <c r="V1" s="2"/>
      <c r="W1" s="2"/>
      <c r="X1" s="2"/>
      <c r="Y1" s="2"/>
      <c r="Z1" s="2"/>
      <c r="AA1" s="2"/>
      <c r="AB1" s="2"/>
      <c r="AC1" s="2"/>
      <c r="AD1" s="2"/>
      <c r="AE1" s="2"/>
      <c r="AF1" s="2"/>
      <c r="AG1" s="2"/>
    </row>
    <row r="2" spans="1:33" s="3" customFormat="1" ht="15.75" thickBot="1" x14ac:dyDescent="0.3">
      <c r="A2" s="2"/>
      <c r="B2" s="2"/>
      <c r="C2" s="2"/>
      <c r="D2" s="2"/>
      <c r="E2" s="942"/>
      <c r="F2" s="942"/>
      <c r="G2" s="942"/>
      <c r="H2" s="812"/>
      <c r="I2" s="812"/>
      <c r="J2" s="812"/>
      <c r="K2" s="812"/>
      <c r="L2" s="812"/>
      <c r="M2" s="812"/>
      <c r="N2" s="812"/>
      <c r="O2" s="514"/>
      <c r="P2" s="5"/>
      <c r="Q2" s="5"/>
      <c r="R2" s="5"/>
      <c r="S2" s="2"/>
      <c r="T2" s="2"/>
      <c r="U2" s="2"/>
      <c r="V2" s="2"/>
      <c r="W2" s="2"/>
      <c r="X2" s="2"/>
      <c r="Y2" s="2"/>
      <c r="Z2" s="2"/>
      <c r="AA2" s="2"/>
      <c r="AB2" s="2"/>
      <c r="AC2" s="2"/>
      <c r="AD2" s="2"/>
      <c r="AE2" s="2"/>
      <c r="AF2" s="2"/>
      <c r="AG2" s="2"/>
    </row>
    <row r="3" spans="1:33" s="3" customFormat="1" ht="15.75" thickBot="1" x14ac:dyDescent="0.3">
      <c r="A3" s="943" t="s">
        <v>0</v>
      </c>
      <c r="B3" s="944"/>
      <c r="C3" s="944"/>
      <c r="D3" s="944"/>
      <c r="E3" s="944"/>
      <c r="F3" s="945"/>
      <c r="G3" s="29"/>
      <c r="H3" s="232"/>
      <c r="I3" s="232"/>
      <c r="K3" s="232"/>
      <c r="L3" s="370"/>
      <c r="M3" s="370"/>
      <c r="N3" s="370"/>
      <c r="O3" s="514"/>
      <c r="P3" s="5"/>
      <c r="Q3" s="5"/>
      <c r="R3" s="5"/>
      <c r="S3" s="2"/>
      <c r="T3" s="2"/>
      <c r="U3" s="2"/>
      <c r="V3" s="2"/>
      <c r="W3" s="2"/>
      <c r="X3" s="2"/>
      <c r="Y3" s="2"/>
      <c r="Z3" s="2"/>
      <c r="AA3" s="2"/>
      <c r="AB3" s="2"/>
      <c r="AC3" s="2"/>
      <c r="AD3" s="2"/>
      <c r="AE3" s="2"/>
      <c r="AF3" s="2"/>
      <c r="AG3" s="2"/>
    </row>
    <row r="4" spans="1:33" s="3" customFormat="1" ht="24" thickBot="1" x14ac:dyDescent="0.3">
      <c r="A4" s="946"/>
      <c r="B4" s="947"/>
      <c r="C4" s="947"/>
      <c r="D4" s="947"/>
      <c r="E4" s="947"/>
      <c r="F4" s="948"/>
      <c r="G4" s="2"/>
      <c r="H4" s="229"/>
      <c r="I4" s="229"/>
      <c r="J4" s="2"/>
      <c r="K4" s="229"/>
      <c r="L4" s="2"/>
      <c r="M4" s="2"/>
      <c r="N4" s="2"/>
      <c r="O4" s="2"/>
      <c r="P4" s="2"/>
      <c r="Q4" s="2"/>
      <c r="R4" s="2"/>
      <c r="S4" s="2"/>
      <c r="T4" s="2"/>
      <c r="U4" s="2"/>
    </row>
    <row r="5" spans="1:33" s="3" customFormat="1" ht="15.75" thickBot="1" x14ac:dyDescent="0.3">
      <c r="A5" s="949"/>
      <c r="B5" s="812"/>
      <c r="C5" s="812"/>
      <c r="D5" s="2"/>
      <c r="E5" s="5"/>
      <c r="F5" s="229"/>
      <c r="G5" s="2"/>
      <c r="H5" s="229"/>
      <c r="I5" s="229"/>
      <c r="J5" s="2"/>
      <c r="K5" s="229"/>
      <c r="L5" s="2"/>
      <c r="M5" s="2"/>
      <c r="N5" s="2"/>
      <c r="O5" s="2"/>
      <c r="P5" s="2"/>
      <c r="Q5" s="2"/>
      <c r="R5" s="2"/>
      <c r="S5" s="2"/>
      <c r="T5" s="2"/>
      <c r="U5" s="2"/>
    </row>
    <row r="6" spans="1:33" s="3" customFormat="1" x14ac:dyDescent="0.25">
      <c r="A6" s="950" t="s">
        <v>1</v>
      </c>
      <c r="B6" s="951"/>
      <c r="C6" s="951"/>
      <c r="D6" s="951"/>
      <c r="E6" s="951"/>
      <c r="F6" s="952"/>
      <c r="G6" s="2"/>
      <c r="H6" s="229"/>
      <c r="I6" s="229"/>
      <c r="J6" s="2"/>
      <c r="K6" s="229"/>
      <c r="L6" s="2"/>
      <c r="M6" s="2"/>
      <c r="N6" s="2"/>
      <c r="O6" s="2"/>
      <c r="P6" s="2"/>
      <c r="Q6" s="2"/>
      <c r="R6" s="2"/>
      <c r="S6" s="2"/>
      <c r="T6" s="2"/>
      <c r="U6" s="2"/>
    </row>
    <row r="7" spans="1:33" s="3" customFormat="1" ht="14.45" customHeight="1" x14ac:dyDescent="0.25">
      <c r="A7" s="953" t="s">
        <v>2</v>
      </c>
      <c r="B7" s="954"/>
      <c r="C7" s="954"/>
      <c r="D7" s="954"/>
      <c r="E7" s="954"/>
      <c r="F7" s="955"/>
      <c r="G7" s="2"/>
      <c r="H7" s="229"/>
      <c r="I7" s="229"/>
      <c r="J7" s="2"/>
      <c r="K7" s="229"/>
      <c r="L7" s="2"/>
      <c r="M7" s="2"/>
      <c r="N7" s="2"/>
      <c r="O7" s="2"/>
      <c r="P7" s="2"/>
      <c r="Q7" s="2"/>
      <c r="R7" s="2"/>
      <c r="S7" s="2"/>
      <c r="T7" s="2"/>
      <c r="U7" s="2"/>
    </row>
    <row r="8" spans="1:33" s="3" customFormat="1" x14ac:dyDescent="0.25">
      <c r="A8" s="959" t="s">
        <v>3</v>
      </c>
      <c r="B8" s="960"/>
      <c r="C8" s="960"/>
      <c r="D8" s="960"/>
      <c r="E8" s="960"/>
      <c r="F8" s="961"/>
      <c r="G8" s="2"/>
      <c r="H8" s="229"/>
      <c r="I8" s="229"/>
      <c r="J8" s="2"/>
      <c r="K8" s="229"/>
      <c r="L8" s="2"/>
      <c r="M8" s="2"/>
      <c r="N8" s="2"/>
      <c r="O8" s="2"/>
      <c r="P8" s="2"/>
      <c r="Q8" s="2"/>
      <c r="R8" s="2"/>
      <c r="S8" s="2"/>
      <c r="T8" s="2"/>
      <c r="U8" s="2"/>
    </row>
    <row r="9" spans="1:33" s="3" customFormat="1" x14ac:dyDescent="0.25">
      <c r="A9" s="962" t="s">
        <v>4</v>
      </c>
      <c r="B9" s="963"/>
      <c r="C9" s="963"/>
      <c r="D9" s="963"/>
      <c r="E9" s="963"/>
      <c r="F9" s="964"/>
      <c r="G9" s="2"/>
      <c r="H9" s="229"/>
      <c r="I9" s="229"/>
      <c r="J9" s="2"/>
      <c r="K9" s="229"/>
      <c r="L9" s="2"/>
      <c r="M9" s="2"/>
      <c r="N9" s="2"/>
      <c r="O9" s="2"/>
      <c r="P9" s="2"/>
      <c r="Q9" s="2"/>
      <c r="R9" s="2"/>
      <c r="S9" s="2"/>
      <c r="T9" s="2"/>
      <c r="U9" s="2"/>
    </row>
    <row r="10" spans="1:33" s="3" customFormat="1" x14ac:dyDescent="0.25">
      <c r="A10" s="965" t="s">
        <v>5</v>
      </c>
      <c r="B10" s="966"/>
      <c r="C10" s="966"/>
      <c r="D10" s="966"/>
      <c r="E10" s="966"/>
      <c r="F10" s="967"/>
      <c r="G10" s="2"/>
      <c r="H10" s="229"/>
      <c r="I10" s="229"/>
      <c r="J10" s="2"/>
      <c r="K10" s="229"/>
      <c r="L10" s="2"/>
      <c r="M10" s="2"/>
      <c r="N10" s="2"/>
      <c r="O10" s="2"/>
      <c r="P10" s="2"/>
      <c r="Q10" s="2"/>
      <c r="R10" s="2"/>
      <c r="S10" s="2"/>
      <c r="T10" s="2"/>
      <c r="U10" s="2"/>
    </row>
    <row r="11" spans="1:33" s="99" customFormat="1" ht="14.45" customHeight="1" x14ac:dyDescent="0.25">
      <c r="A11" s="956" t="s">
        <v>597</v>
      </c>
      <c r="B11" s="957"/>
      <c r="C11" s="957"/>
      <c r="D11" s="957"/>
      <c r="E11" s="957"/>
      <c r="F11" s="958"/>
      <c r="G11" s="2"/>
      <c r="H11" s="217"/>
      <c r="I11" s="217"/>
      <c r="J11" s="2"/>
      <c r="K11" s="217"/>
      <c r="L11" s="2"/>
      <c r="M11" s="2"/>
      <c r="N11" s="2"/>
      <c r="O11" s="2"/>
      <c r="P11" s="2"/>
      <c r="Q11" s="2"/>
      <c r="R11" s="2"/>
      <c r="S11" s="2"/>
      <c r="T11" s="2"/>
      <c r="U11" s="2"/>
    </row>
    <row r="12" spans="1:33" s="3" customFormat="1" ht="18" customHeight="1" thickBot="1" x14ac:dyDescent="0.3">
      <c r="A12" s="983" t="s">
        <v>6</v>
      </c>
      <c r="B12" s="984"/>
      <c r="C12" s="984"/>
      <c r="D12" s="984"/>
      <c r="E12" s="984"/>
      <c r="F12" s="985"/>
      <c r="G12" s="2"/>
      <c r="H12" s="229"/>
      <c r="I12" s="229"/>
      <c r="J12" s="2"/>
      <c r="K12" s="229"/>
      <c r="L12" s="2"/>
      <c r="M12" s="2"/>
      <c r="N12" s="2"/>
      <c r="O12" s="2"/>
      <c r="P12" s="2"/>
      <c r="Q12" s="2"/>
      <c r="R12" s="2"/>
      <c r="S12" s="2"/>
      <c r="T12" s="2"/>
      <c r="U12" s="2"/>
    </row>
    <row r="15" spans="1:33" ht="30" customHeight="1" x14ac:dyDescent="0.25">
      <c r="A15" s="904" t="s">
        <v>616</v>
      </c>
      <c r="B15" s="904"/>
      <c r="C15" s="904"/>
      <c r="D15" s="904"/>
    </row>
    <row r="16" spans="1:33" ht="30" customHeight="1" x14ac:dyDescent="0.25">
      <c r="A16" s="922" t="s">
        <v>732</v>
      </c>
      <c r="B16" s="922"/>
      <c r="C16" s="922"/>
      <c r="D16" s="379" t="s">
        <v>733</v>
      </c>
    </row>
    <row r="17" spans="1:15" ht="30" customHeight="1" x14ac:dyDescent="0.25">
      <c r="A17" s="922" t="s">
        <v>719</v>
      </c>
      <c r="B17" s="922"/>
      <c r="C17" s="922"/>
      <c r="D17" s="561"/>
    </row>
    <row r="18" spans="1:15" ht="30" customHeight="1" thickBot="1" x14ac:dyDescent="0.3">
      <c r="A18" s="922" t="s">
        <v>177</v>
      </c>
      <c r="B18" s="922"/>
      <c r="C18" s="922"/>
      <c r="D18" s="269" t="s">
        <v>435</v>
      </c>
    </row>
    <row r="19" spans="1:15" x14ac:dyDescent="0.25">
      <c r="A19" s="912" t="s">
        <v>145</v>
      </c>
      <c r="B19" s="914" t="s">
        <v>7</v>
      </c>
      <c r="C19" s="916" t="s">
        <v>8</v>
      </c>
      <c r="D19" s="893" t="s">
        <v>9</v>
      </c>
      <c r="E19" s="895" t="s">
        <v>143</v>
      </c>
      <c r="F19" s="923" t="s">
        <v>11</v>
      </c>
      <c r="G19" s="832"/>
      <c r="H19" s="833"/>
      <c r="I19" s="831" t="s">
        <v>613</v>
      </c>
      <c r="J19" s="832"/>
      <c r="K19" s="832"/>
      <c r="L19" s="503" t="s">
        <v>12</v>
      </c>
      <c r="M19" s="1052" t="s">
        <v>13</v>
      </c>
      <c r="N19" s="1053"/>
      <c r="O19" s="1054"/>
    </row>
    <row r="20" spans="1:15" ht="31.5" customHeight="1" thickBot="1" x14ac:dyDescent="0.3">
      <c r="A20" s="913"/>
      <c r="B20" s="915"/>
      <c r="C20" s="917"/>
      <c r="D20" s="1061"/>
      <c r="E20" s="896"/>
      <c r="F20" s="228" t="s">
        <v>14</v>
      </c>
      <c r="G20" s="30" t="s">
        <v>15</v>
      </c>
      <c r="H20" s="294" t="s">
        <v>16</v>
      </c>
      <c r="I20" s="219" t="s">
        <v>14</v>
      </c>
      <c r="J20" s="30" t="s">
        <v>17</v>
      </c>
      <c r="K20" s="315" t="s">
        <v>16</v>
      </c>
      <c r="L20" s="504" t="s">
        <v>14</v>
      </c>
      <c r="M20" s="1055"/>
      <c r="N20" s="1056"/>
      <c r="O20" s="1057"/>
    </row>
    <row r="21" spans="1:15" ht="15" customHeight="1" thickBot="1" x14ac:dyDescent="0.3">
      <c r="A21" s="897" t="str">
        <f>A15</f>
        <v xml:space="preserve">INDIA PLUS </v>
      </c>
      <c r="B21" s="40"/>
      <c r="C21" s="35"/>
      <c r="D21" s="27" t="s">
        <v>99</v>
      </c>
      <c r="E21" s="35"/>
      <c r="F21" s="220"/>
      <c r="G21" s="34"/>
      <c r="H21" s="300"/>
      <c r="I21" s="220"/>
      <c r="J21" s="36"/>
      <c r="K21" s="295"/>
      <c r="L21" s="505"/>
      <c r="M21" s="1058"/>
      <c r="N21" s="1059"/>
      <c r="O21" s="1060"/>
    </row>
    <row r="22" spans="1:15" ht="15" customHeight="1" thickBot="1" x14ac:dyDescent="0.3">
      <c r="A22" s="898"/>
      <c r="B22" s="339" t="s">
        <v>103</v>
      </c>
      <c r="C22" s="332" t="s">
        <v>632</v>
      </c>
      <c r="D22" s="319" t="s">
        <v>624</v>
      </c>
      <c r="E22" s="9" t="s">
        <v>22</v>
      </c>
      <c r="F22" s="225"/>
      <c r="G22" s="32">
        <v>1500</v>
      </c>
      <c r="H22" s="296">
        <f t="shared" ref="H22" si="0">F22*G22</f>
        <v>0</v>
      </c>
      <c r="I22" s="225"/>
      <c r="J22" s="32">
        <v>3300</v>
      </c>
      <c r="K22" s="296">
        <f t="shared" ref="K22" si="1">I22*J22</f>
        <v>0</v>
      </c>
      <c r="L22" s="377"/>
      <c r="M22" s="1028"/>
      <c r="N22" s="1029"/>
      <c r="O22" s="1030"/>
    </row>
    <row r="23" spans="1:15" ht="15" customHeight="1" thickBot="1" x14ac:dyDescent="0.3">
      <c r="A23" s="898"/>
      <c r="B23" s="40"/>
      <c r="C23" s="35"/>
      <c r="D23" s="33" t="s">
        <v>48</v>
      </c>
      <c r="E23" s="35"/>
      <c r="F23" s="220"/>
      <c r="G23" s="34"/>
      <c r="H23" s="300"/>
      <c r="I23" s="220"/>
      <c r="J23" s="36"/>
      <c r="K23" s="295"/>
      <c r="L23" s="505"/>
      <c r="M23" s="1034"/>
      <c r="N23" s="1035"/>
      <c r="O23" s="1036"/>
    </row>
    <row r="24" spans="1:15" ht="15" customHeight="1" thickBot="1" x14ac:dyDescent="0.3">
      <c r="A24" s="898"/>
      <c r="B24" s="339" t="s">
        <v>108</v>
      </c>
      <c r="C24" s="332" t="s">
        <v>633</v>
      </c>
      <c r="D24" s="37" t="s">
        <v>148</v>
      </c>
      <c r="E24" s="9" t="s">
        <v>22</v>
      </c>
      <c r="F24" s="225"/>
      <c r="G24" s="32">
        <v>15000</v>
      </c>
      <c r="H24" s="296">
        <f t="shared" ref="H24" si="2">F24*G24</f>
        <v>0</v>
      </c>
      <c r="I24" s="225"/>
      <c r="J24" s="32">
        <v>66000</v>
      </c>
      <c r="K24" s="296">
        <f t="shared" ref="K24" si="3">I24*J24</f>
        <v>0</v>
      </c>
      <c r="L24" s="377"/>
      <c r="M24" s="1049"/>
      <c r="N24" s="1050"/>
      <c r="O24" s="1051"/>
    </row>
    <row r="25" spans="1:15" ht="14.45" customHeight="1" thickBot="1" x14ac:dyDescent="0.3">
      <c r="A25" s="898"/>
      <c r="B25" s="40"/>
      <c r="C25" s="35"/>
      <c r="D25" s="33" t="s">
        <v>53</v>
      </c>
      <c r="E25" s="35"/>
      <c r="F25" s="220"/>
      <c r="G25" s="34"/>
      <c r="H25" s="300"/>
      <c r="I25" s="220"/>
      <c r="J25" s="36"/>
      <c r="K25" s="295"/>
      <c r="L25" s="505"/>
      <c r="M25" s="1034"/>
      <c r="N25" s="1035"/>
      <c r="O25" s="1036"/>
    </row>
    <row r="26" spans="1:15" ht="15" customHeight="1" x14ac:dyDescent="0.25">
      <c r="A26" s="898"/>
      <c r="B26" s="1074" t="s">
        <v>109</v>
      </c>
      <c r="C26" s="332" t="s">
        <v>634</v>
      </c>
      <c r="D26" s="37" t="s">
        <v>147</v>
      </c>
      <c r="E26" s="9" t="s">
        <v>22</v>
      </c>
      <c r="F26" s="700"/>
      <c r="G26" s="32">
        <v>2250</v>
      </c>
      <c r="H26" s="296">
        <f t="shared" ref="H26:H28" si="4">F26*G26</f>
        <v>0</v>
      </c>
      <c r="I26" s="225"/>
      <c r="J26" s="32">
        <v>6600</v>
      </c>
      <c r="K26" s="296">
        <f t="shared" ref="K26:K31" si="5">I26*J26</f>
        <v>0</v>
      </c>
      <c r="L26" s="377"/>
      <c r="M26" s="1049"/>
      <c r="N26" s="1050"/>
      <c r="O26" s="1051"/>
    </row>
    <row r="27" spans="1:15" ht="15" customHeight="1" x14ac:dyDescent="0.25">
      <c r="A27" s="898"/>
      <c r="B27" s="1075"/>
      <c r="C27" s="332" t="s">
        <v>635</v>
      </c>
      <c r="D27" s="23" t="s">
        <v>149</v>
      </c>
      <c r="E27" s="9" t="s">
        <v>22</v>
      </c>
      <c r="F27" s="226"/>
      <c r="G27" s="32">
        <v>3000</v>
      </c>
      <c r="H27" s="297">
        <f t="shared" si="4"/>
        <v>0</v>
      </c>
      <c r="I27" s="226"/>
      <c r="J27" s="32">
        <v>9900</v>
      </c>
      <c r="K27" s="297">
        <f t="shared" si="5"/>
        <v>0</v>
      </c>
      <c r="L27" s="377"/>
      <c r="M27" s="1028"/>
      <c r="N27" s="1029"/>
      <c r="O27" s="1030"/>
    </row>
    <row r="28" spans="1:15" ht="15" customHeight="1" x14ac:dyDescent="0.25">
      <c r="A28" s="898"/>
      <c r="B28" s="1075"/>
      <c r="C28" s="333" t="s">
        <v>636</v>
      </c>
      <c r="D28" s="23" t="s">
        <v>150</v>
      </c>
      <c r="E28" s="9" t="s">
        <v>22</v>
      </c>
      <c r="F28" s="226"/>
      <c r="G28" s="32">
        <v>15000</v>
      </c>
      <c r="H28" s="297">
        <f t="shared" si="4"/>
        <v>0</v>
      </c>
      <c r="I28" s="226"/>
      <c r="J28" s="32">
        <v>33000</v>
      </c>
      <c r="K28" s="297">
        <f t="shared" si="5"/>
        <v>0</v>
      </c>
      <c r="L28" s="377"/>
      <c r="M28" s="1028"/>
      <c r="N28" s="1029"/>
      <c r="O28" s="1030"/>
    </row>
    <row r="29" spans="1:15" ht="15" customHeight="1" x14ac:dyDescent="0.25">
      <c r="A29" s="898"/>
      <c r="B29" s="1075"/>
      <c r="C29" s="333" t="s">
        <v>637</v>
      </c>
      <c r="D29" s="23" t="s">
        <v>151</v>
      </c>
      <c r="E29" s="9" t="s">
        <v>22</v>
      </c>
      <c r="F29" s="221"/>
      <c r="G29" s="11"/>
      <c r="H29" s="301"/>
      <c r="I29" s="226"/>
      <c r="J29" s="32">
        <v>1650</v>
      </c>
      <c r="K29" s="297">
        <f t="shared" si="5"/>
        <v>0</v>
      </c>
      <c r="L29" s="377"/>
      <c r="M29" s="1028"/>
      <c r="N29" s="1029"/>
      <c r="O29" s="1030"/>
    </row>
    <row r="30" spans="1:15" ht="15" customHeight="1" x14ac:dyDescent="0.25">
      <c r="A30" s="898"/>
      <c r="B30" s="1075"/>
      <c r="C30" s="333" t="s">
        <v>638</v>
      </c>
      <c r="D30" s="23" t="s">
        <v>152</v>
      </c>
      <c r="E30" s="9" t="s">
        <v>22</v>
      </c>
      <c r="F30" s="221"/>
      <c r="G30" s="11"/>
      <c r="H30" s="301"/>
      <c r="I30" s="226"/>
      <c r="J30" s="32">
        <v>1650</v>
      </c>
      <c r="K30" s="297">
        <f t="shared" si="5"/>
        <v>0</v>
      </c>
      <c r="L30" s="377"/>
      <c r="M30" s="1028"/>
      <c r="N30" s="1029"/>
      <c r="O30" s="1030"/>
    </row>
    <row r="31" spans="1:15" ht="15" customHeight="1" thickBot="1" x14ac:dyDescent="0.3">
      <c r="A31" s="898"/>
      <c r="B31" s="1076"/>
      <c r="C31" s="333" t="s">
        <v>639</v>
      </c>
      <c r="D31" s="23" t="s">
        <v>153</v>
      </c>
      <c r="E31" s="9" t="s">
        <v>22</v>
      </c>
      <c r="F31" s="221"/>
      <c r="G31" s="11"/>
      <c r="H31" s="301"/>
      <c r="I31" s="226"/>
      <c r="J31" s="32">
        <v>1650</v>
      </c>
      <c r="K31" s="297">
        <f t="shared" si="5"/>
        <v>0</v>
      </c>
      <c r="L31" s="377"/>
      <c r="M31" s="1028"/>
      <c r="N31" s="1029"/>
      <c r="O31" s="1030"/>
    </row>
    <row r="32" spans="1:15" ht="15" customHeight="1" thickBot="1" x14ac:dyDescent="0.3">
      <c r="A32" s="898"/>
      <c r="B32" s="40"/>
      <c r="C32" s="35"/>
      <c r="D32" s="33" t="s">
        <v>54</v>
      </c>
      <c r="E32" s="35"/>
      <c r="F32" s="425"/>
      <c r="G32" s="426"/>
      <c r="H32" s="427"/>
      <c r="I32" s="425"/>
      <c r="J32" s="273"/>
      <c r="K32" s="428"/>
      <c r="L32" s="508"/>
      <c r="M32" s="1034"/>
      <c r="N32" s="1035"/>
      <c r="O32" s="1036"/>
    </row>
    <row r="33" spans="1:15" ht="53.1" customHeight="1" x14ac:dyDescent="0.25">
      <c r="A33" s="898"/>
      <c r="B33" s="1082" t="s">
        <v>110</v>
      </c>
      <c r="C33" s="519" t="s">
        <v>640</v>
      </c>
      <c r="D33" s="442" t="s">
        <v>724</v>
      </c>
      <c r="E33" s="443" t="s">
        <v>22</v>
      </c>
      <c r="F33" s="408"/>
      <c r="G33" s="32">
        <v>1500</v>
      </c>
      <c r="H33" s="410">
        <f t="shared" ref="H33" si="6">F33*G33</f>
        <v>0</v>
      </c>
      <c r="I33" s="408"/>
      <c r="J33" s="32">
        <v>3300</v>
      </c>
      <c r="K33" s="410">
        <f t="shared" ref="K33" si="7">I33*J33</f>
        <v>0</v>
      </c>
      <c r="L33" s="377"/>
      <c r="M33" s="1044"/>
      <c r="N33" s="1044"/>
      <c r="O33" s="1045"/>
    </row>
    <row r="34" spans="1:15" ht="53.1" customHeight="1" x14ac:dyDescent="0.25">
      <c r="A34" s="898"/>
      <c r="B34" s="1083"/>
      <c r="C34" s="334" t="s">
        <v>641</v>
      </c>
      <c r="D34" s="437" t="s">
        <v>154</v>
      </c>
      <c r="E34" s="396" t="s">
        <v>22</v>
      </c>
      <c r="F34" s="408"/>
      <c r="G34" s="32">
        <v>150</v>
      </c>
      <c r="H34" s="410">
        <f t="shared" ref="H34" si="8">F34*G34</f>
        <v>0</v>
      </c>
      <c r="I34" s="408"/>
      <c r="J34" s="32">
        <v>330</v>
      </c>
      <c r="K34" s="410">
        <f t="shared" ref="K34:K38" si="9">I34*J34</f>
        <v>0</v>
      </c>
      <c r="L34" s="377"/>
      <c r="M34" s="1029"/>
      <c r="N34" s="1029"/>
      <c r="O34" s="1030"/>
    </row>
    <row r="35" spans="1:15" ht="42" customHeight="1" x14ac:dyDescent="0.25">
      <c r="A35" s="898"/>
      <c r="B35" s="1083"/>
      <c r="C35" s="334" t="s">
        <v>642</v>
      </c>
      <c r="D35" s="437" t="s">
        <v>574</v>
      </c>
      <c r="E35" s="134" t="s">
        <v>575</v>
      </c>
      <c r="F35" s="221"/>
      <c r="G35" s="11"/>
      <c r="H35" s="301"/>
      <c r="I35" s="408"/>
      <c r="J35" s="32">
        <v>16500</v>
      </c>
      <c r="K35" s="410">
        <f t="shared" si="9"/>
        <v>0</v>
      </c>
      <c r="L35" s="377"/>
      <c r="M35" s="1047" t="s">
        <v>711</v>
      </c>
      <c r="N35" s="1047"/>
      <c r="O35" s="1048"/>
    </row>
    <row r="36" spans="1:15" ht="45.6" customHeight="1" x14ac:dyDescent="0.25">
      <c r="A36" s="898"/>
      <c r="B36" s="1083"/>
      <c r="C36" s="334" t="s">
        <v>643</v>
      </c>
      <c r="D36" s="436" t="s">
        <v>625</v>
      </c>
      <c r="E36" s="134" t="s">
        <v>578</v>
      </c>
      <c r="F36" s="176" t="s">
        <v>104</v>
      </c>
      <c r="G36" s="372" t="s">
        <v>27</v>
      </c>
      <c r="H36" s="372"/>
      <c r="I36" s="408"/>
      <c r="J36" s="32">
        <v>16500</v>
      </c>
      <c r="K36" s="410">
        <f t="shared" si="9"/>
        <v>0</v>
      </c>
      <c r="L36" s="377"/>
      <c r="M36" s="1047" t="s">
        <v>729</v>
      </c>
      <c r="N36" s="1047"/>
      <c r="O36" s="1048"/>
    </row>
    <row r="37" spans="1:15" ht="28.5" x14ac:dyDescent="0.25">
      <c r="A37" s="898"/>
      <c r="B37" s="1083"/>
      <c r="C37" s="334" t="s">
        <v>644</v>
      </c>
      <c r="D37" s="436" t="s">
        <v>726</v>
      </c>
      <c r="E37" s="134" t="s">
        <v>580</v>
      </c>
      <c r="F37" s="176" t="s">
        <v>104</v>
      </c>
      <c r="G37" s="372" t="s">
        <v>27</v>
      </c>
      <c r="H37" s="372"/>
      <c r="I37" s="176" t="s">
        <v>104</v>
      </c>
      <c r="J37" s="372" t="s">
        <v>27</v>
      </c>
      <c r="K37" s="372"/>
      <c r="L37" s="509" t="s">
        <v>104</v>
      </c>
      <c r="M37" s="1047" t="s">
        <v>730</v>
      </c>
      <c r="N37" s="1047"/>
      <c r="O37" s="1048"/>
    </row>
    <row r="38" spans="1:15" ht="15" customHeight="1" x14ac:dyDescent="0.25">
      <c r="A38" s="898"/>
      <c r="B38" s="1083"/>
      <c r="C38" s="334" t="s">
        <v>645</v>
      </c>
      <c r="D38" s="465" t="s">
        <v>155</v>
      </c>
      <c r="E38" s="396" t="s">
        <v>22</v>
      </c>
      <c r="F38" s="408"/>
      <c r="G38" s="32">
        <v>1500</v>
      </c>
      <c r="H38" s="410">
        <f t="shared" ref="H38" si="10">F38*G38</f>
        <v>0</v>
      </c>
      <c r="I38" s="408"/>
      <c r="J38" s="32">
        <v>3300</v>
      </c>
      <c r="K38" s="410">
        <f t="shared" si="9"/>
        <v>0</v>
      </c>
      <c r="L38" s="377"/>
      <c r="M38" s="1029"/>
      <c r="N38" s="1029"/>
      <c r="O38" s="1030"/>
    </row>
    <row r="39" spans="1:15" ht="15" customHeight="1" x14ac:dyDescent="0.25">
      <c r="A39" s="898"/>
      <c r="B39" s="1083"/>
      <c r="C39" s="334" t="s">
        <v>646</v>
      </c>
      <c r="D39" s="466" t="s">
        <v>622</v>
      </c>
      <c r="E39" s="396" t="s">
        <v>146</v>
      </c>
      <c r="F39" s="176" t="s">
        <v>104</v>
      </c>
      <c r="G39" s="372" t="s">
        <v>27</v>
      </c>
      <c r="H39" s="372"/>
      <c r="I39" s="176" t="s">
        <v>104</v>
      </c>
      <c r="J39" s="372" t="s">
        <v>27</v>
      </c>
      <c r="K39" s="372"/>
      <c r="L39" s="509" t="s">
        <v>104</v>
      </c>
      <c r="M39" s="1047" t="s">
        <v>730</v>
      </c>
      <c r="N39" s="1047"/>
      <c r="O39" s="1048"/>
    </row>
    <row r="40" spans="1:15" ht="15" customHeight="1" x14ac:dyDescent="0.25">
      <c r="A40" s="898"/>
      <c r="B40" s="1083"/>
      <c r="C40" s="334" t="s">
        <v>647</v>
      </c>
      <c r="D40" s="466" t="s">
        <v>156</v>
      </c>
      <c r="E40" s="396" t="s">
        <v>22</v>
      </c>
      <c r="F40" s="408"/>
      <c r="G40" s="32">
        <v>150</v>
      </c>
      <c r="H40" s="410">
        <f t="shared" ref="H40:H41" si="11">F40*G40</f>
        <v>0</v>
      </c>
      <c r="I40" s="408"/>
      <c r="J40" s="32">
        <v>330</v>
      </c>
      <c r="K40" s="410">
        <f t="shared" ref="K40:K45" si="12">I40*J40</f>
        <v>0</v>
      </c>
      <c r="L40" s="377"/>
      <c r="M40" s="1029"/>
      <c r="N40" s="1029"/>
      <c r="O40" s="1030"/>
    </row>
    <row r="41" spans="1:15" ht="15" customHeight="1" x14ac:dyDescent="0.25">
      <c r="A41" s="898"/>
      <c r="B41" s="1083"/>
      <c r="C41" s="334" t="s">
        <v>648</v>
      </c>
      <c r="D41" s="437" t="s">
        <v>157</v>
      </c>
      <c r="E41" s="396" t="s">
        <v>22</v>
      </c>
      <c r="F41" s="408"/>
      <c r="G41" s="32">
        <v>150</v>
      </c>
      <c r="H41" s="410">
        <f t="shared" si="11"/>
        <v>0</v>
      </c>
      <c r="I41" s="408"/>
      <c r="J41" s="32">
        <v>330</v>
      </c>
      <c r="K41" s="410">
        <f t="shared" si="12"/>
        <v>0</v>
      </c>
      <c r="L41" s="377"/>
      <c r="M41" s="1029"/>
      <c r="N41" s="1029"/>
      <c r="O41" s="1030"/>
    </row>
    <row r="42" spans="1:15" ht="15" customHeight="1" x14ac:dyDescent="0.25">
      <c r="A42" s="898"/>
      <c r="B42" s="1083"/>
      <c r="C42" s="334" t="s">
        <v>649</v>
      </c>
      <c r="D42" s="465" t="s">
        <v>158</v>
      </c>
      <c r="E42" s="396" t="s">
        <v>22</v>
      </c>
      <c r="F42" s="438"/>
      <c r="G42" s="439"/>
      <c r="H42" s="440"/>
      <c r="I42" s="408"/>
      <c r="J42" s="32">
        <v>33000</v>
      </c>
      <c r="K42" s="410">
        <f t="shared" si="12"/>
        <v>0</v>
      </c>
      <c r="L42" s="377"/>
      <c r="M42" s="1029"/>
      <c r="N42" s="1029"/>
      <c r="O42" s="1030"/>
    </row>
    <row r="43" spans="1:15" ht="15" customHeight="1" x14ac:dyDescent="0.25">
      <c r="A43" s="898"/>
      <c r="B43" s="1083"/>
      <c r="C43" s="334" t="s">
        <v>650</v>
      </c>
      <c r="D43" s="465" t="s">
        <v>159</v>
      </c>
      <c r="E43" s="396" t="s">
        <v>22</v>
      </c>
      <c r="F43" s="438"/>
      <c r="G43" s="439"/>
      <c r="H43" s="440"/>
      <c r="I43" s="408"/>
      <c r="J43" s="32">
        <v>330</v>
      </c>
      <c r="K43" s="410">
        <f t="shared" si="12"/>
        <v>0</v>
      </c>
      <c r="L43" s="377"/>
      <c r="M43" s="1029"/>
      <c r="N43" s="1029"/>
      <c r="O43" s="1030"/>
    </row>
    <row r="44" spans="1:15" ht="15" customHeight="1" x14ac:dyDescent="0.25">
      <c r="A44" s="898"/>
      <c r="B44" s="1083"/>
      <c r="C44" s="334" t="s">
        <v>651</v>
      </c>
      <c r="D44" s="465" t="s">
        <v>65</v>
      </c>
      <c r="E44" s="441" t="s">
        <v>52</v>
      </c>
      <c r="F44" s="438"/>
      <c r="G44" s="439"/>
      <c r="H44" s="440"/>
      <c r="I44" s="408"/>
      <c r="J44" s="32">
        <v>330</v>
      </c>
      <c r="K44" s="410">
        <f t="shared" si="12"/>
        <v>0</v>
      </c>
      <c r="L44" s="377"/>
      <c r="M44" s="1029"/>
      <c r="N44" s="1029"/>
      <c r="O44" s="1030"/>
    </row>
    <row r="45" spans="1:15" ht="29.25" thickBot="1" x14ac:dyDescent="0.3">
      <c r="A45" s="898"/>
      <c r="B45" s="1084"/>
      <c r="C45" s="520" t="s">
        <v>652</v>
      </c>
      <c r="D45" s="472" t="s">
        <v>727</v>
      </c>
      <c r="E45" s="474" t="s">
        <v>22</v>
      </c>
      <c r="F45" s="475"/>
      <c r="G45" s="476"/>
      <c r="H45" s="477"/>
      <c r="I45" s="478"/>
      <c r="J45" s="32">
        <v>33000</v>
      </c>
      <c r="K45" s="479">
        <f t="shared" si="12"/>
        <v>0</v>
      </c>
      <c r="L45" s="377"/>
      <c r="M45" s="1032"/>
      <c r="N45" s="1032"/>
      <c r="O45" s="1033"/>
    </row>
    <row r="46" spans="1:15" ht="15" customHeight="1" thickBot="1" x14ac:dyDescent="0.3">
      <c r="A46" s="898"/>
      <c r="B46" s="40"/>
      <c r="C46" s="33"/>
      <c r="D46" s="33" t="s">
        <v>101</v>
      </c>
      <c r="E46" s="35"/>
      <c r="F46" s="220"/>
      <c r="G46" s="34"/>
      <c r="H46" s="300"/>
      <c r="I46" s="220"/>
      <c r="J46" s="36"/>
      <c r="K46" s="295"/>
      <c r="L46" s="505"/>
      <c r="M46" s="1034"/>
      <c r="N46" s="1035"/>
      <c r="O46" s="1036"/>
    </row>
    <row r="47" spans="1:15" ht="15" customHeight="1" x14ac:dyDescent="0.25">
      <c r="A47" s="898"/>
      <c r="B47" s="1077" t="s">
        <v>111</v>
      </c>
      <c r="C47" s="335" t="s">
        <v>653</v>
      </c>
      <c r="D47" s="214" t="s">
        <v>366</v>
      </c>
      <c r="E47" s="9" t="s">
        <v>22</v>
      </c>
      <c r="F47" s="223"/>
      <c r="G47" s="14"/>
      <c r="H47" s="303"/>
      <c r="I47" s="377"/>
      <c r="J47" s="439"/>
      <c r="K47" s="440"/>
      <c r="L47" s="506"/>
      <c r="M47" s="872" t="s">
        <v>777</v>
      </c>
      <c r="N47" s="873"/>
      <c r="O47" s="874"/>
    </row>
    <row r="48" spans="1:15" ht="14.45" customHeight="1" x14ac:dyDescent="0.25">
      <c r="A48" s="898"/>
      <c r="B48" s="1077"/>
      <c r="C48" s="335" t="s">
        <v>654</v>
      </c>
      <c r="D48" s="214" t="s">
        <v>368</v>
      </c>
      <c r="E48" s="9" t="s">
        <v>365</v>
      </c>
      <c r="F48" s="223"/>
      <c r="G48" s="14"/>
      <c r="H48" s="303"/>
      <c r="I48" s="377"/>
      <c r="J48" s="439"/>
      <c r="K48" s="440"/>
      <c r="L48" s="506"/>
      <c r="M48" s="855" t="s">
        <v>778</v>
      </c>
      <c r="N48" s="856"/>
      <c r="O48" s="857"/>
    </row>
    <row r="49" spans="1:15" ht="15" customHeight="1" x14ac:dyDescent="0.25">
      <c r="A49" s="898"/>
      <c r="B49" s="1078"/>
      <c r="C49" s="336" t="s">
        <v>655</v>
      </c>
      <c r="D49" s="215" t="s">
        <v>367</v>
      </c>
      <c r="E49" s="9" t="s">
        <v>365</v>
      </c>
      <c r="F49" s="221"/>
      <c r="G49" s="11"/>
      <c r="H49" s="301"/>
      <c r="I49" s="377"/>
      <c r="J49" s="439"/>
      <c r="K49" s="440"/>
      <c r="L49" s="507"/>
      <c r="M49" s="855" t="s">
        <v>779</v>
      </c>
      <c r="N49" s="856"/>
      <c r="O49" s="857"/>
    </row>
    <row r="50" spans="1:15" ht="15" customHeight="1" thickBot="1" x14ac:dyDescent="0.3">
      <c r="A50" s="898"/>
      <c r="B50" s="1079"/>
      <c r="C50" s="690" t="s">
        <v>656</v>
      </c>
      <c r="D50" s="216" t="s">
        <v>102</v>
      </c>
      <c r="E50" s="572" t="s">
        <v>22</v>
      </c>
      <c r="F50" s="222"/>
      <c r="G50" s="12"/>
      <c r="H50" s="302"/>
      <c r="I50" s="377"/>
      <c r="J50" s="476"/>
      <c r="K50" s="477"/>
      <c r="L50" s="510"/>
      <c r="M50" s="840" t="s">
        <v>777</v>
      </c>
      <c r="N50" s="841"/>
      <c r="O50" s="842"/>
    </row>
    <row r="51" spans="1:15" ht="15" customHeight="1" thickBot="1" x14ac:dyDescent="0.3">
      <c r="A51" s="899"/>
      <c r="B51" s="671"/>
      <c r="C51" s="682"/>
      <c r="D51" s="693"/>
      <c r="E51" s="678"/>
      <c r="F51" s="679"/>
      <c r="G51" s="653"/>
      <c r="H51" s="680"/>
      <c r="I51" s="680"/>
      <c r="J51" s="653"/>
      <c r="K51" s="680"/>
      <c r="L51" s="694"/>
      <c r="M51" s="683"/>
      <c r="N51" s="683"/>
      <c r="O51" s="684"/>
    </row>
    <row r="52" spans="1:15" ht="15" customHeight="1" thickBot="1" x14ac:dyDescent="0.3">
      <c r="A52" s="898"/>
      <c r="B52" s="691"/>
      <c r="C52" s="431"/>
      <c r="D52" s="430" t="s">
        <v>139</v>
      </c>
      <c r="E52" s="431"/>
      <c r="F52" s="660" t="s">
        <v>14</v>
      </c>
      <c r="G52" s="433"/>
      <c r="H52" s="314"/>
      <c r="I52" s="314"/>
      <c r="J52" s="314"/>
      <c r="K52" s="314"/>
      <c r="L52" s="692"/>
      <c r="M52" s="837" t="s">
        <v>789</v>
      </c>
      <c r="N52" s="838"/>
      <c r="O52" s="839"/>
    </row>
    <row r="53" spans="1:15" ht="56.45" customHeight="1" thickBot="1" x14ac:dyDescent="0.3">
      <c r="A53" s="898"/>
      <c r="B53" s="338" t="s">
        <v>112</v>
      </c>
      <c r="C53" s="332" t="s">
        <v>657</v>
      </c>
      <c r="D53" s="41" t="s">
        <v>140</v>
      </c>
      <c r="E53" s="8" t="s">
        <v>74</v>
      </c>
      <c r="F53" s="664"/>
      <c r="G53" s="311"/>
      <c r="H53" s="314"/>
      <c r="I53" s="314"/>
      <c r="J53" s="314"/>
      <c r="K53" s="314"/>
      <c r="L53" s="511"/>
      <c r="M53" s="834" t="s">
        <v>776</v>
      </c>
      <c r="N53" s="835"/>
      <c r="O53" s="836"/>
    </row>
    <row r="54" spans="1:15" ht="19.5" thickBot="1" x14ac:dyDescent="0.3">
      <c r="A54" s="898"/>
      <c r="B54" s="671"/>
      <c r="C54" s="682"/>
      <c r="D54" s="693"/>
      <c r="E54" s="678"/>
      <c r="F54" s="670"/>
      <c r="G54" s="670"/>
      <c r="H54" s="680"/>
      <c r="I54" s="680"/>
      <c r="J54" s="653"/>
      <c r="K54" s="680"/>
      <c r="L54" s="694"/>
      <c r="M54" s="683"/>
      <c r="N54" s="683"/>
      <c r="O54" s="684"/>
    </row>
    <row r="55" spans="1:15" ht="19.5" thickBot="1" x14ac:dyDescent="0.3">
      <c r="A55" s="898"/>
      <c r="B55" s="40"/>
      <c r="C55" s="35"/>
      <c r="D55" s="33" t="s">
        <v>144</v>
      </c>
      <c r="E55" s="35"/>
      <c r="F55" s="660" t="s">
        <v>14</v>
      </c>
      <c r="G55" s="433"/>
      <c r="H55" s="300"/>
      <c r="I55" s="220"/>
      <c r="J55" s="36"/>
      <c r="K55" s="295"/>
      <c r="L55" s="505"/>
      <c r="M55" s="837" t="s">
        <v>789</v>
      </c>
      <c r="N55" s="838"/>
      <c r="O55" s="839"/>
    </row>
    <row r="56" spans="1:15" ht="36.950000000000003" customHeight="1" thickBot="1" x14ac:dyDescent="0.3">
      <c r="A56" s="898"/>
      <c r="B56" s="338" t="s">
        <v>142</v>
      </c>
      <c r="C56" s="337" t="s">
        <v>734</v>
      </c>
      <c r="D56" s="44" t="s">
        <v>141</v>
      </c>
      <c r="E56" s="44" t="s">
        <v>369</v>
      </c>
      <c r="F56" s="377"/>
      <c r="G56" s="45"/>
      <c r="H56" s="314"/>
      <c r="I56" s="314"/>
      <c r="J56" s="314"/>
      <c r="K56" s="298"/>
      <c r="L56" s="511"/>
      <c r="M56" s="1022" t="s">
        <v>781</v>
      </c>
      <c r="N56" s="1023"/>
      <c r="O56" s="1024"/>
    </row>
    <row r="57" spans="1:15" ht="20.45" customHeight="1" thickBot="1" x14ac:dyDescent="0.3">
      <c r="A57" s="900"/>
      <c r="B57" s="858" t="s">
        <v>790</v>
      </c>
      <c r="C57" s="858"/>
      <c r="D57" s="858"/>
      <c r="E57" s="858"/>
      <c r="F57" s="920">
        <f>SUM(H22:H50)+SUM(K22:K50)</f>
        <v>0</v>
      </c>
      <c r="G57" s="860"/>
      <c r="H57" s="860"/>
      <c r="I57" s="860"/>
      <c r="J57" s="860"/>
      <c r="K57" s="860"/>
      <c r="L57" s="921"/>
      <c r="M57" s="1025"/>
      <c r="N57" s="1026"/>
      <c r="O57" s="1027"/>
    </row>
    <row r="58" spans="1:15" s="98" customFormat="1" ht="15" customHeight="1" x14ac:dyDescent="0.25">
      <c r="A58" s="92"/>
      <c r="B58" s="93"/>
      <c r="C58" s="93"/>
      <c r="D58" s="94"/>
      <c r="E58" s="94"/>
      <c r="F58" s="231"/>
      <c r="G58" s="95"/>
      <c r="H58" s="231"/>
      <c r="I58" s="233"/>
      <c r="J58" s="96"/>
      <c r="K58" s="231"/>
      <c r="L58" s="512"/>
      <c r="M58" s="106"/>
      <c r="N58" s="106"/>
      <c r="O58" s="106"/>
    </row>
    <row r="59" spans="1:15" ht="30" customHeight="1" x14ac:dyDescent="0.25">
      <c r="A59" s="904" t="s">
        <v>617</v>
      </c>
      <c r="B59" s="904"/>
      <c r="C59" s="904"/>
      <c r="D59" s="904"/>
    </row>
    <row r="60" spans="1:15" ht="30" customHeight="1" x14ac:dyDescent="0.25">
      <c r="A60" s="922" t="s">
        <v>735</v>
      </c>
      <c r="B60" s="922"/>
      <c r="C60" s="922"/>
      <c r="D60" s="561"/>
    </row>
    <row r="61" spans="1:15" ht="30" customHeight="1" x14ac:dyDescent="0.25">
      <c r="A61" s="922" t="s">
        <v>719</v>
      </c>
      <c r="B61" s="922"/>
      <c r="C61" s="922"/>
      <c r="D61" s="561"/>
    </row>
    <row r="62" spans="1:15" ht="30" customHeight="1" thickBot="1" x14ac:dyDescent="0.3">
      <c r="A62" s="922" t="s">
        <v>177</v>
      </c>
      <c r="B62" s="922"/>
      <c r="C62" s="922"/>
      <c r="D62" s="269" t="s">
        <v>518</v>
      </c>
    </row>
    <row r="63" spans="1:15" ht="14.45" customHeight="1" x14ac:dyDescent="0.25">
      <c r="A63" s="912" t="s">
        <v>145</v>
      </c>
      <c r="B63" s="914" t="s">
        <v>7</v>
      </c>
      <c r="C63" s="916" t="s">
        <v>8</v>
      </c>
      <c r="D63" s="893" t="s">
        <v>9</v>
      </c>
      <c r="E63" s="895" t="s">
        <v>143</v>
      </c>
      <c r="F63" s="923" t="s">
        <v>11</v>
      </c>
      <c r="G63" s="832"/>
      <c r="H63" s="833"/>
      <c r="I63" s="831" t="s">
        <v>12</v>
      </c>
      <c r="J63" s="832"/>
      <c r="K63" s="833"/>
      <c r="L63" s="1052" t="s">
        <v>13</v>
      </c>
      <c r="M63" s="1053"/>
      <c r="N63" s="1054"/>
    </row>
    <row r="64" spans="1:15" ht="31.5" customHeight="1" thickBot="1" x14ac:dyDescent="0.3">
      <c r="A64" s="913"/>
      <c r="B64" s="915"/>
      <c r="C64" s="917"/>
      <c r="D64" s="1061"/>
      <c r="E64" s="896"/>
      <c r="F64" s="228" t="s">
        <v>14</v>
      </c>
      <c r="G64" s="30" t="s">
        <v>15</v>
      </c>
      <c r="H64" s="294" t="s">
        <v>16</v>
      </c>
      <c r="I64" s="219" t="s">
        <v>14</v>
      </c>
      <c r="J64" s="30" t="s">
        <v>17</v>
      </c>
      <c r="K64" s="294" t="s">
        <v>16</v>
      </c>
      <c r="L64" s="1055"/>
      <c r="M64" s="1056"/>
      <c r="N64" s="1057"/>
    </row>
    <row r="65" spans="1:14" ht="15" customHeight="1" thickBot="1" x14ac:dyDescent="0.3">
      <c r="A65" s="897" t="str">
        <f>A59</f>
        <v>USA PLUS</v>
      </c>
      <c r="B65" s="521"/>
      <c r="C65" s="40"/>
      <c r="D65" s="35" t="s">
        <v>99</v>
      </c>
      <c r="E65" s="35"/>
      <c r="F65" s="220"/>
      <c r="G65" s="34"/>
      <c r="H65" s="300"/>
      <c r="I65" s="220"/>
      <c r="J65" s="36"/>
      <c r="K65" s="295"/>
      <c r="L65" s="1058"/>
      <c r="M65" s="1059"/>
      <c r="N65" s="1060"/>
    </row>
    <row r="66" spans="1:14" ht="15" customHeight="1" thickBot="1" x14ac:dyDescent="0.3">
      <c r="A66" s="898"/>
      <c r="B66" s="522" t="s">
        <v>103</v>
      </c>
      <c r="C66" s="537" t="s">
        <v>632</v>
      </c>
      <c r="D66" s="523" t="s">
        <v>624</v>
      </c>
      <c r="E66" s="9" t="s">
        <v>22</v>
      </c>
      <c r="F66" s="225"/>
      <c r="G66" s="32">
        <v>1000</v>
      </c>
      <c r="H66" s="296">
        <f t="shared" ref="H66" si="13">F66*G66</f>
        <v>0</v>
      </c>
      <c r="I66" s="225"/>
      <c r="J66" s="32">
        <v>1000</v>
      </c>
      <c r="K66" s="296">
        <f t="shared" ref="K66" si="14">I66*J66</f>
        <v>0</v>
      </c>
      <c r="L66" s="1028"/>
      <c r="M66" s="1029"/>
      <c r="N66" s="1030"/>
    </row>
    <row r="67" spans="1:14" ht="15" customHeight="1" thickBot="1" x14ac:dyDescent="0.3">
      <c r="A67" s="898"/>
      <c r="B67" s="521"/>
      <c r="C67" s="40"/>
      <c r="D67" s="35" t="s">
        <v>48</v>
      </c>
      <c r="E67" s="35"/>
      <c r="F67" s="220"/>
      <c r="G67" s="34"/>
      <c r="H67" s="300"/>
      <c r="I67" s="220"/>
      <c r="J67" s="36"/>
      <c r="K67" s="295"/>
      <c r="L67" s="1034"/>
      <c r="M67" s="1035"/>
      <c r="N67" s="1036"/>
    </row>
    <row r="68" spans="1:14" ht="15" customHeight="1" thickBot="1" x14ac:dyDescent="0.3">
      <c r="A68" s="898"/>
      <c r="B68" s="522" t="s">
        <v>108</v>
      </c>
      <c r="C68" s="537" t="s">
        <v>633</v>
      </c>
      <c r="D68" s="524" t="s">
        <v>148</v>
      </c>
      <c r="E68" s="9" t="s">
        <v>22</v>
      </c>
      <c r="F68" s="225"/>
      <c r="G68" s="32">
        <v>10000</v>
      </c>
      <c r="H68" s="296">
        <f t="shared" ref="H68" si="15">F68*G68</f>
        <v>0</v>
      </c>
      <c r="I68" s="225"/>
      <c r="J68" s="32">
        <v>20000</v>
      </c>
      <c r="K68" s="296">
        <f t="shared" ref="K68" si="16">I68*J68</f>
        <v>0</v>
      </c>
      <c r="L68" s="1049"/>
      <c r="M68" s="1050"/>
      <c r="N68" s="1051"/>
    </row>
    <row r="69" spans="1:14" ht="15" customHeight="1" thickBot="1" x14ac:dyDescent="0.3">
      <c r="A69" s="898"/>
      <c r="B69" s="521"/>
      <c r="C69" s="40"/>
      <c r="D69" s="35" t="s">
        <v>53</v>
      </c>
      <c r="E69" s="35"/>
      <c r="F69" s="220"/>
      <c r="G69" s="34"/>
      <c r="H69" s="300"/>
      <c r="I69" s="220"/>
      <c r="J69" s="36"/>
      <c r="K69" s="295"/>
      <c r="L69" s="1034"/>
      <c r="M69" s="1035"/>
      <c r="N69" s="1036"/>
    </row>
    <row r="70" spans="1:14" ht="15" customHeight="1" x14ac:dyDescent="0.25">
      <c r="A70" s="898"/>
      <c r="B70" s="1062" t="s">
        <v>109</v>
      </c>
      <c r="C70" s="537" t="s">
        <v>634</v>
      </c>
      <c r="D70" s="524" t="s">
        <v>147</v>
      </c>
      <c r="E70" s="9" t="s">
        <v>22</v>
      </c>
      <c r="F70" s="225"/>
      <c r="G70" s="32">
        <v>1500</v>
      </c>
      <c r="H70" s="296">
        <f t="shared" ref="H70:H72" si="17">F70*G70</f>
        <v>0</v>
      </c>
      <c r="I70" s="225"/>
      <c r="J70" s="32">
        <v>2000</v>
      </c>
      <c r="K70" s="296">
        <f t="shared" ref="K70:K75" si="18">I70*J70</f>
        <v>0</v>
      </c>
      <c r="L70" s="1049"/>
      <c r="M70" s="1050"/>
      <c r="N70" s="1051"/>
    </row>
    <row r="71" spans="1:14" ht="15" customHeight="1" x14ac:dyDescent="0.25">
      <c r="A71" s="898"/>
      <c r="B71" s="1063"/>
      <c r="C71" s="537" t="s">
        <v>635</v>
      </c>
      <c r="D71" s="525" t="s">
        <v>149</v>
      </c>
      <c r="E71" s="9" t="s">
        <v>22</v>
      </c>
      <c r="F71" s="226"/>
      <c r="G71" s="32">
        <v>2000</v>
      </c>
      <c r="H71" s="297">
        <f t="shared" si="17"/>
        <v>0</v>
      </c>
      <c r="I71" s="226"/>
      <c r="J71" s="32">
        <v>3000</v>
      </c>
      <c r="K71" s="297">
        <f t="shared" si="18"/>
        <v>0</v>
      </c>
      <c r="L71" s="1028"/>
      <c r="M71" s="1029"/>
      <c r="N71" s="1030"/>
    </row>
    <row r="72" spans="1:14" ht="15" customHeight="1" x14ac:dyDescent="0.25">
      <c r="A72" s="898"/>
      <c r="B72" s="1063"/>
      <c r="C72" s="538" t="s">
        <v>636</v>
      </c>
      <c r="D72" s="525" t="s">
        <v>150</v>
      </c>
      <c r="E72" s="9" t="s">
        <v>22</v>
      </c>
      <c r="F72" s="226"/>
      <c r="G72" s="32">
        <v>10000</v>
      </c>
      <c r="H72" s="297">
        <f t="shared" si="17"/>
        <v>0</v>
      </c>
      <c r="I72" s="226"/>
      <c r="J72" s="32">
        <v>10000</v>
      </c>
      <c r="K72" s="297">
        <f t="shared" si="18"/>
        <v>0</v>
      </c>
      <c r="L72" s="1028"/>
      <c r="M72" s="1029"/>
      <c r="N72" s="1030"/>
    </row>
    <row r="73" spans="1:14" ht="15" customHeight="1" x14ac:dyDescent="0.25">
      <c r="A73" s="898"/>
      <c r="B73" s="1063"/>
      <c r="C73" s="538" t="s">
        <v>637</v>
      </c>
      <c r="D73" s="525" t="s">
        <v>151</v>
      </c>
      <c r="E73" s="9" t="s">
        <v>22</v>
      </c>
      <c r="F73" s="221"/>
      <c r="G73" s="11"/>
      <c r="H73" s="301"/>
      <c r="I73" s="226"/>
      <c r="J73" s="32">
        <v>500</v>
      </c>
      <c r="K73" s="297">
        <f t="shared" si="18"/>
        <v>0</v>
      </c>
      <c r="L73" s="1028"/>
      <c r="M73" s="1029"/>
      <c r="N73" s="1030"/>
    </row>
    <row r="74" spans="1:14" ht="15" customHeight="1" x14ac:dyDescent="0.25">
      <c r="A74" s="898"/>
      <c r="B74" s="1063"/>
      <c r="C74" s="538" t="s">
        <v>638</v>
      </c>
      <c r="D74" s="525" t="s">
        <v>152</v>
      </c>
      <c r="E74" s="9" t="s">
        <v>22</v>
      </c>
      <c r="F74" s="221"/>
      <c r="G74" s="11"/>
      <c r="H74" s="301"/>
      <c r="I74" s="226"/>
      <c r="J74" s="32">
        <v>500</v>
      </c>
      <c r="K74" s="297">
        <f t="shared" si="18"/>
        <v>0</v>
      </c>
      <c r="L74" s="1028"/>
      <c r="M74" s="1029"/>
      <c r="N74" s="1030"/>
    </row>
    <row r="75" spans="1:14" ht="15" customHeight="1" thickBot="1" x14ac:dyDescent="0.3">
      <c r="A75" s="898"/>
      <c r="B75" s="1063"/>
      <c r="C75" s="538" t="s">
        <v>639</v>
      </c>
      <c r="D75" s="525" t="s">
        <v>153</v>
      </c>
      <c r="E75" s="9" t="s">
        <v>22</v>
      </c>
      <c r="F75" s="221"/>
      <c r="G75" s="11"/>
      <c r="H75" s="301"/>
      <c r="I75" s="226"/>
      <c r="J75" s="32">
        <v>500</v>
      </c>
      <c r="K75" s="297">
        <f t="shared" si="18"/>
        <v>0</v>
      </c>
      <c r="L75" s="1028"/>
      <c r="M75" s="1029"/>
      <c r="N75" s="1030"/>
    </row>
    <row r="76" spans="1:14" ht="15" customHeight="1" thickBot="1" x14ac:dyDescent="0.3">
      <c r="A76" s="898"/>
      <c r="B76" s="521"/>
      <c r="C76" s="40"/>
      <c r="D76" s="35" t="s">
        <v>54</v>
      </c>
      <c r="E76" s="35"/>
      <c r="F76" s="220"/>
      <c r="G76" s="34"/>
      <c r="H76" s="300"/>
      <c r="I76" s="220"/>
      <c r="J76" s="36"/>
      <c r="K76" s="295"/>
      <c r="L76" s="1034"/>
      <c r="M76" s="1035"/>
      <c r="N76" s="1036"/>
    </row>
    <row r="77" spans="1:14" ht="28.5" x14ac:dyDescent="0.25">
      <c r="A77" s="898"/>
      <c r="B77" s="1066" t="s">
        <v>110</v>
      </c>
      <c r="C77" s="539" t="s">
        <v>640</v>
      </c>
      <c r="D77" s="526" t="s">
        <v>724</v>
      </c>
      <c r="E77" s="443" t="s">
        <v>22</v>
      </c>
      <c r="F77" s="408"/>
      <c r="G77" s="32">
        <v>1000</v>
      </c>
      <c r="H77" s="410">
        <f t="shared" ref="H77:H78" si="19">F77*G77</f>
        <v>0</v>
      </c>
      <c r="I77" s="408"/>
      <c r="J77" s="32">
        <v>1000</v>
      </c>
      <c r="K77" s="410">
        <f t="shared" ref="K77:K80" si="20">I77*J77</f>
        <v>0</v>
      </c>
      <c r="L77" s="1044"/>
      <c r="M77" s="1044"/>
      <c r="N77" s="1045"/>
    </row>
    <row r="78" spans="1:14" ht="42.75" x14ac:dyDescent="0.25">
      <c r="A78" s="898"/>
      <c r="B78" s="1073"/>
      <c r="C78" s="540" t="s">
        <v>641</v>
      </c>
      <c r="D78" s="527" t="s">
        <v>154</v>
      </c>
      <c r="E78" s="396" t="s">
        <v>22</v>
      </c>
      <c r="F78" s="408"/>
      <c r="G78" s="32">
        <v>100</v>
      </c>
      <c r="H78" s="410">
        <f t="shared" si="19"/>
        <v>0</v>
      </c>
      <c r="I78" s="408"/>
      <c r="J78" s="32">
        <v>100</v>
      </c>
      <c r="K78" s="410">
        <f t="shared" si="20"/>
        <v>0</v>
      </c>
      <c r="L78" s="1029"/>
      <c r="M78" s="1029"/>
      <c r="N78" s="1030"/>
    </row>
    <row r="79" spans="1:14" ht="42" customHeight="1" x14ac:dyDescent="0.25">
      <c r="A79" s="898"/>
      <c r="B79" s="1073"/>
      <c r="C79" s="540" t="s">
        <v>642</v>
      </c>
      <c r="D79" s="527" t="s">
        <v>574</v>
      </c>
      <c r="E79" s="134" t="s">
        <v>575</v>
      </c>
      <c r="F79" s="221"/>
      <c r="G79" s="11"/>
      <c r="H79" s="301"/>
      <c r="I79" s="408"/>
      <c r="J79" s="32">
        <v>5000</v>
      </c>
      <c r="K79" s="410">
        <f t="shared" si="20"/>
        <v>0</v>
      </c>
      <c r="L79" s="1047" t="s">
        <v>711</v>
      </c>
      <c r="M79" s="1047"/>
      <c r="N79" s="1048"/>
    </row>
    <row r="80" spans="1:14" ht="28.5" x14ac:dyDescent="0.25">
      <c r="A80" s="898"/>
      <c r="B80" s="1073"/>
      <c r="C80" s="540" t="s">
        <v>643</v>
      </c>
      <c r="D80" s="528" t="s">
        <v>625</v>
      </c>
      <c r="E80" s="134" t="s">
        <v>578</v>
      </c>
      <c r="F80" s="176" t="s">
        <v>104</v>
      </c>
      <c r="G80" s="372" t="s">
        <v>27</v>
      </c>
      <c r="H80" s="372"/>
      <c r="I80" s="408"/>
      <c r="J80" s="32">
        <v>5000</v>
      </c>
      <c r="K80" s="410">
        <f t="shared" si="20"/>
        <v>0</v>
      </c>
      <c r="L80" s="1047" t="s">
        <v>729</v>
      </c>
      <c r="M80" s="1047"/>
      <c r="N80" s="1048"/>
    </row>
    <row r="81" spans="1:14" ht="27.95" customHeight="1" x14ac:dyDescent="0.25">
      <c r="A81" s="898"/>
      <c r="B81" s="1073"/>
      <c r="C81" s="540" t="s">
        <v>644</v>
      </c>
      <c r="D81" s="528" t="s">
        <v>726</v>
      </c>
      <c r="E81" s="134" t="s">
        <v>580</v>
      </c>
      <c r="F81" s="176" t="s">
        <v>104</v>
      </c>
      <c r="G81" s="372" t="s">
        <v>27</v>
      </c>
      <c r="H81" s="372"/>
      <c r="I81" s="176" t="s">
        <v>104</v>
      </c>
      <c r="J81" s="372" t="s">
        <v>27</v>
      </c>
      <c r="K81" s="372"/>
      <c r="L81" s="1047" t="s">
        <v>730</v>
      </c>
      <c r="M81" s="1047"/>
      <c r="N81" s="1048"/>
    </row>
    <row r="82" spans="1:14" ht="15" customHeight="1" x14ac:dyDescent="0.25">
      <c r="A82" s="898"/>
      <c r="B82" s="1073"/>
      <c r="C82" s="540" t="s">
        <v>645</v>
      </c>
      <c r="D82" s="529" t="s">
        <v>155</v>
      </c>
      <c r="E82" s="396" t="s">
        <v>22</v>
      </c>
      <c r="F82" s="408"/>
      <c r="G82" s="32">
        <v>1000</v>
      </c>
      <c r="H82" s="410">
        <f t="shared" ref="H82" si="21">F82*G82</f>
        <v>0</v>
      </c>
      <c r="I82" s="408"/>
      <c r="J82" s="32">
        <v>1000</v>
      </c>
      <c r="K82" s="410">
        <f t="shared" ref="K82" si="22">I82*J82</f>
        <v>0</v>
      </c>
      <c r="L82" s="1029"/>
      <c r="M82" s="1029"/>
      <c r="N82" s="1030"/>
    </row>
    <row r="83" spans="1:14" ht="15" customHeight="1" x14ac:dyDescent="0.25">
      <c r="A83" s="898"/>
      <c r="B83" s="1073"/>
      <c r="C83" s="540" t="s">
        <v>646</v>
      </c>
      <c r="D83" s="530" t="s">
        <v>622</v>
      </c>
      <c r="E83" s="396" t="s">
        <v>146</v>
      </c>
      <c r="F83" s="176" t="s">
        <v>104</v>
      </c>
      <c r="G83" s="372" t="s">
        <v>27</v>
      </c>
      <c r="H83" s="372"/>
      <c r="I83" s="176" t="s">
        <v>104</v>
      </c>
      <c r="J83" s="372" t="s">
        <v>27</v>
      </c>
      <c r="K83" s="372"/>
      <c r="L83" s="1047" t="s">
        <v>730</v>
      </c>
      <c r="M83" s="1047"/>
      <c r="N83" s="1048"/>
    </row>
    <row r="84" spans="1:14" ht="15" customHeight="1" x14ac:dyDescent="0.25">
      <c r="A84" s="898"/>
      <c r="B84" s="1073"/>
      <c r="C84" s="540" t="s">
        <v>647</v>
      </c>
      <c r="D84" s="530" t="s">
        <v>156</v>
      </c>
      <c r="E84" s="396" t="s">
        <v>22</v>
      </c>
      <c r="F84" s="408"/>
      <c r="G84" s="32">
        <v>100</v>
      </c>
      <c r="H84" s="410">
        <f t="shared" ref="H84:H85" si="23">F84*G84</f>
        <v>0</v>
      </c>
      <c r="I84" s="408"/>
      <c r="J84" s="32">
        <v>100</v>
      </c>
      <c r="K84" s="410">
        <f t="shared" ref="K84:K89" si="24">I84*J84</f>
        <v>0</v>
      </c>
      <c r="L84" s="1029"/>
      <c r="M84" s="1029"/>
      <c r="N84" s="1030"/>
    </row>
    <row r="85" spans="1:14" ht="15" customHeight="1" x14ac:dyDescent="0.25">
      <c r="A85" s="898"/>
      <c r="B85" s="1073"/>
      <c r="C85" s="540" t="s">
        <v>648</v>
      </c>
      <c r="D85" s="527" t="s">
        <v>157</v>
      </c>
      <c r="E85" s="396" t="s">
        <v>22</v>
      </c>
      <c r="F85" s="408"/>
      <c r="G85" s="32">
        <v>100</v>
      </c>
      <c r="H85" s="410">
        <f t="shared" si="23"/>
        <v>0</v>
      </c>
      <c r="I85" s="408"/>
      <c r="J85" s="32">
        <v>100</v>
      </c>
      <c r="K85" s="410">
        <f t="shared" si="24"/>
        <v>0</v>
      </c>
      <c r="L85" s="1029"/>
      <c r="M85" s="1029"/>
      <c r="N85" s="1030"/>
    </row>
    <row r="86" spans="1:14" ht="14.45" customHeight="1" x14ac:dyDescent="0.25">
      <c r="A86" s="898"/>
      <c r="B86" s="1073"/>
      <c r="C86" s="540" t="s">
        <v>649</v>
      </c>
      <c r="D86" s="529" t="s">
        <v>158</v>
      </c>
      <c r="E86" s="396" t="s">
        <v>22</v>
      </c>
      <c r="F86" s="438"/>
      <c r="G86" s="439"/>
      <c r="H86" s="440"/>
      <c r="I86" s="408"/>
      <c r="J86" s="32">
        <v>10000</v>
      </c>
      <c r="K86" s="410">
        <f t="shared" si="24"/>
        <v>0</v>
      </c>
      <c r="L86" s="1029"/>
      <c r="M86" s="1029"/>
      <c r="N86" s="1030"/>
    </row>
    <row r="87" spans="1:14" ht="14.45" customHeight="1" x14ac:dyDescent="0.25">
      <c r="A87" s="898"/>
      <c r="B87" s="1073"/>
      <c r="C87" s="540" t="s">
        <v>650</v>
      </c>
      <c r="D87" s="529" t="s">
        <v>159</v>
      </c>
      <c r="E87" s="396" t="s">
        <v>22</v>
      </c>
      <c r="F87" s="438"/>
      <c r="G87" s="439"/>
      <c r="H87" s="440"/>
      <c r="I87" s="408"/>
      <c r="J87" s="32">
        <v>100</v>
      </c>
      <c r="K87" s="410">
        <f t="shared" si="24"/>
        <v>0</v>
      </c>
      <c r="L87" s="1029"/>
      <c r="M87" s="1029"/>
      <c r="N87" s="1030"/>
    </row>
    <row r="88" spans="1:14" ht="14.45" customHeight="1" x14ac:dyDescent="0.25">
      <c r="A88" s="898"/>
      <c r="B88" s="1073"/>
      <c r="C88" s="540" t="s">
        <v>651</v>
      </c>
      <c r="D88" s="529" t="s">
        <v>65</v>
      </c>
      <c r="E88" s="441" t="s">
        <v>52</v>
      </c>
      <c r="F88" s="438"/>
      <c r="G88" s="439"/>
      <c r="H88" s="440"/>
      <c r="I88" s="408"/>
      <c r="J88" s="32">
        <v>100</v>
      </c>
      <c r="K88" s="410">
        <f t="shared" si="24"/>
        <v>0</v>
      </c>
      <c r="L88" s="1029"/>
      <c r="M88" s="1029"/>
      <c r="N88" s="1030"/>
    </row>
    <row r="89" spans="1:14" ht="29.25" thickBot="1" x14ac:dyDescent="0.3">
      <c r="A89" s="898"/>
      <c r="B89" s="1064"/>
      <c r="C89" s="541" t="s">
        <v>652</v>
      </c>
      <c r="D89" s="531" t="s">
        <v>727</v>
      </c>
      <c r="E89" s="474" t="s">
        <v>22</v>
      </c>
      <c r="F89" s="475"/>
      <c r="G89" s="476"/>
      <c r="H89" s="477"/>
      <c r="I89" s="478"/>
      <c r="J89" s="32">
        <v>10000</v>
      </c>
      <c r="K89" s="479">
        <f t="shared" si="24"/>
        <v>0</v>
      </c>
      <c r="L89" s="1032"/>
      <c r="M89" s="1032"/>
      <c r="N89" s="1033"/>
    </row>
    <row r="90" spans="1:14" ht="19.5" thickBot="1" x14ac:dyDescent="0.3">
      <c r="A90" s="898"/>
      <c r="B90" s="521"/>
      <c r="C90" s="40"/>
      <c r="D90" s="35" t="s">
        <v>101</v>
      </c>
      <c r="E90" s="35"/>
      <c r="F90" s="220"/>
      <c r="G90" s="34"/>
      <c r="H90" s="300"/>
      <c r="I90" s="220"/>
      <c r="J90" s="36"/>
      <c r="K90" s="295"/>
      <c r="L90" s="1034"/>
      <c r="M90" s="1035"/>
      <c r="N90" s="1036"/>
    </row>
    <row r="91" spans="1:14" ht="14.45" customHeight="1" x14ac:dyDescent="0.25">
      <c r="A91" s="898"/>
      <c r="B91" s="1067" t="s">
        <v>111</v>
      </c>
      <c r="C91" s="542" t="s">
        <v>653</v>
      </c>
      <c r="D91" s="532" t="s">
        <v>366</v>
      </c>
      <c r="E91" s="9" t="s">
        <v>22</v>
      </c>
      <c r="F91" s="223"/>
      <c r="G91" s="14"/>
      <c r="H91" s="303"/>
      <c r="I91" s="377"/>
      <c r="J91" s="439"/>
      <c r="K91" s="440"/>
      <c r="L91" s="1037" t="s">
        <v>777</v>
      </c>
      <c r="M91" s="1038"/>
      <c r="N91" s="1039"/>
    </row>
    <row r="92" spans="1:14" ht="14.45" customHeight="1" x14ac:dyDescent="0.25">
      <c r="A92" s="898"/>
      <c r="B92" s="1067"/>
      <c r="C92" s="542" t="s">
        <v>654</v>
      </c>
      <c r="D92" s="533" t="s">
        <v>631</v>
      </c>
      <c r="E92" s="9" t="s">
        <v>365</v>
      </c>
      <c r="F92" s="223"/>
      <c r="G92" s="14"/>
      <c r="H92" s="303"/>
      <c r="I92" s="377"/>
      <c r="J92" s="439"/>
      <c r="K92" s="440"/>
      <c r="L92" s="1040" t="s">
        <v>778</v>
      </c>
      <c r="M92" s="1041"/>
      <c r="N92" s="1042"/>
    </row>
    <row r="93" spans="1:14" ht="14.45" customHeight="1" x14ac:dyDescent="0.25">
      <c r="A93" s="898"/>
      <c r="B93" s="1068"/>
      <c r="C93" s="543" t="s">
        <v>655</v>
      </c>
      <c r="D93" s="534" t="s">
        <v>367</v>
      </c>
      <c r="E93" s="9" t="s">
        <v>365</v>
      </c>
      <c r="F93" s="221"/>
      <c r="G93" s="11"/>
      <c r="H93" s="301"/>
      <c r="I93" s="377"/>
      <c r="J93" s="439"/>
      <c r="K93" s="440"/>
      <c r="L93" s="1040" t="s">
        <v>779</v>
      </c>
      <c r="M93" s="1041"/>
      <c r="N93" s="1042"/>
    </row>
    <row r="94" spans="1:14" ht="29.25" thickBot="1" x14ac:dyDescent="0.3">
      <c r="A94" s="898"/>
      <c r="B94" s="1069"/>
      <c r="C94" s="696" t="s">
        <v>656</v>
      </c>
      <c r="D94" s="535" t="s">
        <v>102</v>
      </c>
      <c r="E94" s="572" t="s">
        <v>22</v>
      </c>
      <c r="F94" s="222"/>
      <c r="G94" s="12"/>
      <c r="H94" s="302"/>
      <c r="I94" s="377"/>
      <c r="J94" s="476"/>
      <c r="K94" s="477"/>
      <c r="L94" s="1016" t="s">
        <v>777</v>
      </c>
      <c r="M94" s="1017"/>
      <c r="N94" s="1018"/>
    </row>
    <row r="95" spans="1:14" ht="19.5" thickBot="1" x14ac:dyDescent="0.3">
      <c r="A95" s="899"/>
      <c r="B95" s="671"/>
      <c r="C95" s="682"/>
      <c r="D95" s="693"/>
      <c r="E95" s="678"/>
      <c r="F95" s="679"/>
      <c r="G95" s="653"/>
      <c r="H95" s="680"/>
      <c r="I95" s="680"/>
      <c r="J95" s="653"/>
      <c r="K95" s="680"/>
      <c r="L95" s="698"/>
      <c r="M95" s="698"/>
      <c r="N95" s="699"/>
    </row>
    <row r="96" spans="1:14" ht="18.75" thickBot="1" x14ac:dyDescent="0.3">
      <c r="A96" s="898"/>
      <c r="B96" s="697"/>
      <c r="C96" s="691"/>
      <c r="D96" s="431" t="s">
        <v>139</v>
      </c>
      <c r="E96" s="431"/>
      <c r="F96" s="660" t="s">
        <v>14</v>
      </c>
      <c r="G96" s="433"/>
      <c r="H96" s="314"/>
      <c r="I96" s="432"/>
      <c r="J96" s="407"/>
      <c r="K96" s="435"/>
      <c r="L96" s="837" t="s">
        <v>789</v>
      </c>
      <c r="M96" s="838"/>
      <c r="N96" s="839"/>
    </row>
    <row r="97" spans="1:15" ht="69" customHeight="1" thickBot="1" x14ac:dyDescent="0.3">
      <c r="A97" s="898"/>
      <c r="B97" s="326" t="s">
        <v>112</v>
      </c>
      <c r="C97" s="537" t="s">
        <v>657</v>
      </c>
      <c r="D97" s="536" t="s">
        <v>140</v>
      </c>
      <c r="E97" s="8" t="s">
        <v>74</v>
      </c>
      <c r="F97" s="664"/>
      <c r="G97" s="311"/>
      <c r="H97" s="314"/>
      <c r="I97" s="295"/>
      <c r="J97" s="36"/>
      <c r="K97" s="295"/>
      <c r="L97" s="1019" t="s">
        <v>776</v>
      </c>
      <c r="M97" s="1020"/>
      <c r="N97" s="1021"/>
    </row>
    <row r="98" spans="1:15" ht="19.5" thickBot="1" x14ac:dyDescent="0.3">
      <c r="A98" s="898"/>
      <c r="B98" s="671"/>
      <c r="C98" s="682"/>
      <c r="D98" s="693"/>
      <c r="E98" s="678"/>
      <c r="F98" s="670"/>
      <c r="G98" s="670"/>
      <c r="H98" s="680"/>
      <c r="I98" s="680"/>
      <c r="J98" s="653"/>
      <c r="K98" s="680"/>
      <c r="L98" s="698"/>
      <c r="M98" s="698"/>
      <c r="N98" s="699"/>
    </row>
    <row r="99" spans="1:15" ht="18.75" thickBot="1" x14ac:dyDescent="0.3">
      <c r="A99" s="898"/>
      <c r="B99" s="521"/>
      <c r="C99" s="40"/>
      <c r="D99" s="35" t="s">
        <v>144</v>
      </c>
      <c r="E99" s="35"/>
      <c r="F99" s="660" t="s">
        <v>14</v>
      </c>
      <c r="G99" s="433"/>
      <c r="H99" s="300"/>
      <c r="I99" s="220"/>
      <c r="J99" s="36"/>
      <c r="K99" s="295"/>
      <c r="L99" s="837" t="s">
        <v>789</v>
      </c>
      <c r="M99" s="838"/>
      <c r="N99" s="839"/>
    </row>
    <row r="100" spans="1:15" ht="45.95" customHeight="1" thickBot="1" x14ac:dyDescent="0.3">
      <c r="A100" s="898"/>
      <c r="B100" s="326" t="s">
        <v>142</v>
      </c>
      <c r="C100" s="493" t="s">
        <v>734</v>
      </c>
      <c r="D100" s="44" t="s">
        <v>141</v>
      </c>
      <c r="E100" s="44" t="s">
        <v>369</v>
      </c>
      <c r="F100" s="377"/>
      <c r="G100" s="45"/>
      <c r="H100" s="314"/>
      <c r="I100" s="295"/>
      <c r="J100" s="45"/>
      <c r="K100" s="298"/>
      <c r="L100" s="1022" t="s">
        <v>781</v>
      </c>
      <c r="M100" s="1023"/>
      <c r="N100" s="1024"/>
    </row>
    <row r="101" spans="1:15" ht="20.45" customHeight="1" thickBot="1" x14ac:dyDescent="0.3">
      <c r="A101" s="900"/>
      <c r="B101" s="858" t="s">
        <v>790</v>
      </c>
      <c r="C101" s="858"/>
      <c r="D101" s="858"/>
      <c r="E101" s="858"/>
      <c r="F101" s="920">
        <f>SUM(H66:H94)+SUM(K66:K94)</f>
        <v>0</v>
      </c>
      <c r="G101" s="860"/>
      <c r="H101" s="860"/>
      <c r="I101" s="860"/>
      <c r="J101" s="860"/>
      <c r="K101" s="921"/>
      <c r="L101" s="1025"/>
      <c r="M101" s="1026"/>
      <c r="N101" s="1027"/>
    </row>
    <row r="102" spans="1:15" s="98" customFormat="1" x14ac:dyDescent="0.25">
      <c r="A102" s="92"/>
      <c r="B102" s="93"/>
      <c r="C102" s="93"/>
      <c r="D102" s="94"/>
      <c r="E102" s="94"/>
      <c r="F102" s="231"/>
      <c r="G102" s="95"/>
      <c r="H102" s="231"/>
      <c r="I102" s="233"/>
      <c r="J102" s="96"/>
      <c r="K102" s="231"/>
      <c r="L102" s="512"/>
      <c r="M102" s="513"/>
      <c r="N102" s="106"/>
      <c r="O102" s="106"/>
    </row>
    <row r="103" spans="1:15" ht="30" customHeight="1" x14ac:dyDescent="0.25">
      <c r="A103" s="904" t="s">
        <v>709</v>
      </c>
      <c r="B103" s="904"/>
      <c r="C103" s="904"/>
      <c r="D103" s="904"/>
    </row>
    <row r="104" spans="1:15" ht="30" customHeight="1" x14ac:dyDescent="0.25">
      <c r="A104" s="922" t="s">
        <v>736</v>
      </c>
      <c r="B104" s="922"/>
      <c r="C104" s="922"/>
      <c r="D104" s="561"/>
    </row>
    <row r="105" spans="1:15" ht="30" customHeight="1" x14ac:dyDescent="0.25">
      <c r="A105" s="922" t="s">
        <v>719</v>
      </c>
      <c r="B105" s="922"/>
      <c r="C105" s="922"/>
      <c r="D105" s="561"/>
    </row>
    <row r="106" spans="1:15" ht="30" customHeight="1" thickBot="1" x14ac:dyDescent="0.4">
      <c r="A106" s="922" t="s">
        <v>177</v>
      </c>
      <c r="B106" s="922"/>
      <c r="C106" s="922"/>
      <c r="D106" s="266" t="s">
        <v>468</v>
      </c>
    </row>
    <row r="107" spans="1:15" x14ac:dyDescent="0.25">
      <c r="A107" s="912" t="s">
        <v>145</v>
      </c>
      <c r="B107" s="914" t="s">
        <v>7</v>
      </c>
      <c r="C107" s="916" t="s">
        <v>8</v>
      </c>
      <c r="D107" s="893" t="s">
        <v>9</v>
      </c>
      <c r="E107" s="895" t="s">
        <v>143</v>
      </c>
      <c r="F107" s="923" t="s">
        <v>11</v>
      </c>
      <c r="G107" s="832"/>
      <c r="H107" s="833"/>
      <c r="I107" s="831" t="s">
        <v>12</v>
      </c>
      <c r="J107" s="832"/>
      <c r="K107" s="832"/>
      <c r="L107" s="1052" t="s">
        <v>13</v>
      </c>
      <c r="M107" s="1053"/>
      <c r="N107" s="1054"/>
    </row>
    <row r="108" spans="1:15" ht="31.5" customHeight="1" thickBot="1" x14ac:dyDescent="0.3">
      <c r="A108" s="913"/>
      <c r="B108" s="915"/>
      <c r="C108" s="917"/>
      <c r="D108" s="1061"/>
      <c r="E108" s="896"/>
      <c r="F108" s="228" t="s">
        <v>14</v>
      </c>
      <c r="G108" s="30" t="s">
        <v>15</v>
      </c>
      <c r="H108" s="294" t="s">
        <v>16</v>
      </c>
      <c r="I108" s="219" t="s">
        <v>14</v>
      </c>
      <c r="J108" s="30" t="s">
        <v>17</v>
      </c>
      <c r="K108" s="315" t="s">
        <v>16</v>
      </c>
      <c r="L108" s="1055"/>
      <c r="M108" s="1056"/>
      <c r="N108" s="1057"/>
    </row>
    <row r="109" spans="1:15" ht="15" customHeight="1" thickBot="1" x14ac:dyDescent="0.3">
      <c r="A109" s="897" t="str">
        <f>A103</f>
        <v>AMERICAS - (MEXICO)</v>
      </c>
      <c r="B109" s="521"/>
      <c r="C109" s="40"/>
      <c r="D109" s="35" t="s">
        <v>99</v>
      </c>
      <c r="E109" s="35"/>
      <c r="F109" s="220"/>
      <c r="G109" s="34"/>
      <c r="H109" s="300"/>
      <c r="I109" s="220"/>
      <c r="J109" s="36"/>
      <c r="K109" s="295"/>
      <c r="L109" s="1058"/>
      <c r="M109" s="1059"/>
      <c r="N109" s="1060"/>
    </row>
    <row r="110" spans="1:15" ht="15" customHeight="1" thickBot="1" x14ac:dyDescent="0.3">
      <c r="A110" s="898"/>
      <c r="B110" s="522" t="s">
        <v>103</v>
      </c>
      <c r="C110" s="537" t="s">
        <v>632</v>
      </c>
      <c r="D110" s="523" t="s">
        <v>624</v>
      </c>
      <c r="E110" s="9" t="s">
        <v>22</v>
      </c>
      <c r="F110" s="225"/>
      <c r="G110" s="32">
        <v>700</v>
      </c>
      <c r="H110" s="296">
        <f t="shared" ref="H110" si="25">F110*G110</f>
        <v>0</v>
      </c>
      <c r="I110" s="225"/>
      <c r="J110" s="32">
        <v>700</v>
      </c>
      <c r="K110" s="423">
        <f t="shared" ref="K110" si="26">I110*J110</f>
        <v>0</v>
      </c>
      <c r="L110" s="1028"/>
      <c r="M110" s="1029"/>
      <c r="N110" s="1030"/>
    </row>
    <row r="111" spans="1:15" ht="15" customHeight="1" thickBot="1" x14ac:dyDescent="0.3">
      <c r="A111" s="898"/>
      <c r="B111" s="521"/>
      <c r="C111" s="40"/>
      <c r="D111" s="35" t="s">
        <v>48</v>
      </c>
      <c r="E111" s="35"/>
      <c r="F111" s="220"/>
      <c r="G111" s="34"/>
      <c r="H111" s="300"/>
      <c r="I111" s="220"/>
      <c r="J111" s="36"/>
      <c r="K111" s="295"/>
      <c r="L111" s="1034"/>
      <c r="M111" s="1035"/>
      <c r="N111" s="1036"/>
    </row>
    <row r="112" spans="1:15" ht="15" customHeight="1" thickBot="1" x14ac:dyDescent="0.3">
      <c r="A112" s="898"/>
      <c r="B112" s="522" t="s">
        <v>108</v>
      </c>
      <c r="C112" s="537" t="s">
        <v>633</v>
      </c>
      <c r="D112" s="524" t="s">
        <v>148</v>
      </c>
      <c r="E112" s="9" t="s">
        <v>22</v>
      </c>
      <c r="F112" s="225"/>
      <c r="G112" s="32">
        <v>7000</v>
      </c>
      <c r="H112" s="296">
        <f t="shared" ref="H112" si="27">F112*G112</f>
        <v>0</v>
      </c>
      <c r="I112" s="225"/>
      <c r="J112" s="32">
        <v>14000</v>
      </c>
      <c r="K112" s="423">
        <f t="shared" ref="K112" si="28">I112*J112</f>
        <v>0</v>
      </c>
      <c r="L112" s="1049"/>
      <c r="M112" s="1050"/>
      <c r="N112" s="1051"/>
    </row>
    <row r="113" spans="1:14" ht="15" customHeight="1" thickBot="1" x14ac:dyDescent="0.3">
      <c r="A113" s="898"/>
      <c r="B113" s="521"/>
      <c r="C113" s="40"/>
      <c r="D113" s="35" t="s">
        <v>53</v>
      </c>
      <c r="E113" s="35"/>
      <c r="F113" s="220"/>
      <c r="G113" s="34"/>
      <c r="H113" s="300"/>
      <c r="I113" s="220"/>
      <c r="J113" s="36"/>
      <c r="K113" s="295"/>
      <c r="L113" s="1034"/>
      <c r="M113" s="1035"/>
      <c r="N113" s="1036"/>
    </row>
    <row r="114" spans="1:14" ht="15" customHeight="1" x14ac:dyDescent="0.25">
      <c r="A114" s="898"/>
      <c r="B114" s="1080" t="s">
        <v>109</v>
      </c>
      <c r="C114" s="537" t="s">
        <v>634</v>
      </c>
      <c r="D114" s="544" t="s">
        <v>147</v>
      </c>
      <c r="E114" s="482" t="s">
        <v>22</v>
      </c>
      <c r="F114" s="483"/>
      <c r="G114" s="32">
        <v>1050</v>
      </c>
      <c r="H114" s="485">
        <f t="shared" ref="H114:H116" si="29">F114*G114</f>
        <v>0</v>
      </c>
      <c r="I114" s="483"/>
      <c r="J114" s="32">
        <v>1400</v>
      </c>
      <c r="K114" s="486">
        <f t="shared" ref="K114:K119" si="30">I114*J114</f>
        <v>0</v>
      </c>
      <c r="L114" s="1043"/>
      <c r="M114" s="1044"/>
      <c r="N114" s="1045"/>
    </row>
    <row r="115" spans="1:14" ht="15" customHeight="1" x14ac:dyDescent="0.25">
      <c r="A115" s="898"/>
      <c r="B115" s="1063"/>
      <c r="C115" s="537" t="s">
        <v>635</v>
      </c>
      <c r="D115" s="525" t="s">
        <v>149</v>
      </c>
      <c r="E115" s="9" t="s">
        <v>22</v>
      </c>
      <c r="F115" s="226"/>
      <c r="G115" s="32">
        <v>1400</v>
      </c>
      <c r="H115" s="297">
        <f t="shared" si="29"/>
        <v>0</v>
      </c>
      <c r="I115" s="226"/>
      <c r="J115" s="32">
        <v>2100</v>
      </c>
      <c r="K115" s="424">
        <f t="shared" si="30"/>
        <v>0</v>
      </c>
      <c r="L115" s="1028"/>
      <c r="M115" s="1029"/>
      <c r="N115" s="1030"/>
    </row>
    <row r="116" spans="1:14" ht="15" customHeight="1" x14ac:dyDescent="0.25">
      <c r="A116" s="898"/>
      <c r="B116" s="1063"/>
      <c r="C116" s="538" t="s">
        <v>636</v>
      </c>
      <c r="D116" s="525" t="s">
        <v>150</v>
      </c>
      <c r="E116" s="9" t="s">
        <v>22</v>
      </c>
      <c r="F116" s="226"/>
      <c r="G116" s="32">
        <v>7000</v>
      </c>
      <c r="H116" s="297">
        <f t="shared" si="29"/>
        <v>0</v>
      </c>
      <c r="I116" s="226"/>
      <c r="J116" s="32">
        <v>7000</v>
      </c>
      <c r="K116" s="424">
        <f t="shared" si="30"/>
        <v>0</v>
      </c>
      <c r="L116" s="1028"/>
      <c r="M116" s="1029"/>
      <c r="N116" s="1030"/>
    </row>
    <row r="117" spans="1:14" ht="15" customHeight="1" x14ac:dyDescent="0.25">
      <c r="A117" s="898"/>
      <c r="B117" s="1063"/>
      <c r="C117" s="538" t="s">
        <v>637</v>
      </c>
      <c r="D117" s="525" t="s">
        <v>151</v>
      </c>
      <c r="E117" s="9" t="s">
        <v>22</v>
      </c>
      <c r="F117" s="221"/>
      <c r="G117" s="11"/>
      <c r="H117" s="301"/>
      <c r="I117" s="226"/>
      <c r="J117" s="32">
        <v>350</v>
      </c>
      <c r="K117" s="424">
        <f t="shared" si="30"/>
        <v>0</v>
      </c>
      <c r="L117" s="1028"/>
      <c r="M117" s="1029"/>
      <c r="N117" s="1030"/>
    </row>
    <row r="118" spans="1:14" ht="15" customHeight="1" x14ac:dyDescent="0.25">
      <c r="A118" s="898"/>
      <c r="B118" s="1063"/>
      <c r="C118" s="538" t="s">
        <v>638</v>
      </c>
      <c r="D118" s="525" t="s">
        <v>152</v>
      </c>
      <c r="E118" s="9" t="s">
        <v>22</v>
      </c>
      <c r="F118" s="221"/>
      <c r="G118" s="11"/>
      <c r="H118" s="301"/>
      <c r="I118" s="226"/>
      <c r="J118" s="32">
        <v>350</v>
      </c>
      <c r="K118" s="424">
        <f t="shared" si="30"/>
        <v>0</v>
      </c>
      <c r="L118" s="1028"/>
      <c r="M118" s="1029"/>
      <c r="N118" s="1030"/>
    </row>
    <row r="119" spans="1:14" ht="15" customHeight="1" thickBot="1" x14ac:dyDescent="0.3">
      <c r="A119" s="898"/>
      <c r="B119" s="1081"/>
      <c r="C119" s="538" t="s">
        <v>639</v>
      </c>
      <c r="D119" s="545" t="s">
        <v>153</v>
      </c>
      <c r="E119" s="487" t="s">
        <v>22</v>
      </c>
      <c r="F119" s="488"/>
      <c r="G119" s="489"/>
      <c r="H119" s="490"/>
      <c r="I119" s="491"/>
      <c r="J119" s="32">
        <v>350</v>
      </c>
      <c r="K119" s="492">
        <f t="shared" si="30"/>
        <v>0</v>
      </c>
      <c r="L119" s="1070"/>
      <c r="M119" s="1071"/>
      <c r="N119" s="1072"/>
    </row>
    <row r="120" spans="1:14" ht="15" customHeight="1" thickBot="1" x14ac:dyDescent="0.3">
      <c r="A120" s="898"/>
      <c r="B120" s="521"/>
      <c r="C120" s="40"/>
      <c r="D120" s="35" t="s">
        <v>54</v>
      </c>
      <c r="E120" s="35"/>
      <c r="F120" s="220"/>
      <c r="G120" s="34"/>
      <c r="H120" s="300"/>
      <c r="I120" s="220"/>
      <c r="J120" s="36"/>
      <c r="K120" s="295"/>
      <c r="L120" s="1034"/>
      <c r="M120" s="1035"/>
      <c r="N120" s="1036"/>
    </row>
    <row r="121" spans="1:14" ht="28.5" x14ac:dyDescent="0.25">
      <c r="A121" s="898"/>
      <c r="B121" s="1066" t="s">
        <v>110</v>
      </c>
      <c r="C121" s="539" t="s">
        <v>640</v>
      </c>
      <c r="D121" s="526" t="s">
        <v>724</v>
      </c>
      <c r="E121" s="443" t="s">
        <v>22</v>
      </c>
      <c r="F121" s="408"/>
      <c r="G121" s="32">
        <v>700</v>
      </c>
      <c r="H121" s="410">
        <f t="shared" ref="H121:H122" si="31">F121*G121</f>
        <v>0</v>
      </c>
      <c r="I121" s="408"/>
      <c r="J121" s="32">
        <v>700</v>
      </c>
      <c r="K121" s="421">
        <f t="shared" ref="K121:K124" si="32">I121*J121</f>
        <v>0</v>
      </c>
      <c r="L121" s="1043"/>
      <c r="M121" s="1044"/>
      <c r="N121" s="1045"/>
    </row>
    <row r="122" spans="1:14" ht="42.75" x14ac:dyDescent="0.25">
      <c r="A122" s="898"/>
      <c r="B122" s="1073"/>
      <c r="C122" s="540" t="s">
        <v>641</v>
      </c>
      <c r="D122" s="527" t="s">
        <v>154</v>
      </c>
      <c r="E122" s="396" t="s">
        <v>22</v>
      </c>
      <c r="F122" s="408"/>
      <c r="G122" s="32">
        <v>70</v>
      </c>
      <c r="H122" s="410">
        <f t="shared" si="31"/>
        <v>0</v>
      </c>
      <c r="I122" s="408"/>
      <c r="J122" s="32">
        <v>70</v>
      </c>
      <c r="K122" s="421">
        <f t="shared" si="32"/>
        <v>0</v>
      </c>
      <c r="L122" s="1028"/>
      <c r="M122" s="1029"/>
      <c r="N122" s="1030"/>
    </row>
    <row r="123" spans="1:14" ht="27.95" customHeight="1" x14ac:dyDescent="0.25">
      <c r="A123" s="898"/>
      <c r="B123" s="1073"/>
      <c r="C123" s="540" t="s">
        <v>642</v>
      </c>
      <c r="D123" s="527" t="s">
        <v>574</v>
      </c>
      <c r="E123" s="134" t="s">
        <v>575</v>
      </c>
      <c r="F123" s="221"/>
      <c r="G123" s="11"/>
      <c r="H123" s="301"/>
      <c r="I123" s="408"/>
      <c r="J123" s="32">
        <v>3500</v>
      </c>
      <c r="K123" s="421">
        <f t="shared" si="32"/>
        <v>0</v>
      </c>
      <c r="L123" s="1046" t="s">
        <v>711</v>
      </c>
      <c r="M123" s="1047"/>
      <c r="N123" s="1048"/>
    </row>
    <row r="124" spans="1:14" ht="28.5" x14ac:dyDescent="0.25">
      <c r="A124" s="898"/>
      <c r="B124" s="1073"/>
      <c r="C124" s="540" t="s">
        <v>643</v>
      </c>
      <c r="D124" s="528" t="s">
        <v>625</v>
      </c>
      <c r="E124" s="134" t="s">
        <v>578</v>
      </c>
      <c r="F124" s="176" t="s">
        <v>104</v>
      </c>
      <c r="G124" s="372" t="s">
        <v>27</v>
      </c>
      <c r="H124" s="372"/>
      <c r="I124" s="408"/>
      <c r="J124" s="32">
        <v>3500</v>
      </c>
      <c r="K124" s="421">
        <f t="shared" si="32"/>
        <v>0</v>
      </c>
      <c r="L124" s="1046" t="s">
        <v>729</v>
      </c>
      <c r="M124" s="1047"/>
      <c r="N124" s="1048"/>
    </row>
    <row r="125" spans="1:14" ht="27.95" customHeight="1" x14ac:dyDescent="0.25">
      <c r="A125" s="898"/>
      <c r="B125" s="1073"/>
      <c r="C125" s="540" t="s">
        <v>644</v>
      </c>
      <c r="D125" s="528" t="s">
        <v>726</v>
      </c>
      <c r="E125" s="134" t="s">
        <v>580</v>
      </c>
      <c r="F125" s="176" t="s">
        <v>104</v>
      </c>
      <c r="G125" s="372" t="s">
        <v>27</v>
      </c>
      <c r="H125" s="372"/>
      <c r="I125" s="176" t="s">
        <v>104</v>
      </c>
      <c r="J125" s="372" t="s">
        <v>27</v>
      </c>
      <c r="K125" s="453"/>
      <c r="L125" s="1046" t="s">
        <v>730</v>
      </c>
      <c r="M125" s="1047"/>
      <c r="N125" s="1048"/>
    </row>
    <row r="126" spans="1:14" ht="15" customHeight="1" x14ac:dyDescent="0.25">
      <c r="A126" s="898"/>
      <c r="B126" s="1073"/>
      <c r="C126" s="540" t="s">
        <v>645</v>
      </c>
      <c r="D126" s="529" t="s">
        <v>155</v>
      </c>
      <c r="E126" s="396" t="s">
        <v>22</v>
      </c>
      <c r="F126" s="408"/>
      <c r="G126" s="32">
        <v>700</v>
      </c>
      <c r="H126" s="410">
        <f t="shared" ref="H126" si="33">F126*G126</f>
        <v>0</v>
      </c>
      <c r="I126" s="408"/>
      <c r="J126" s="32">
        <v>700</v>
      </c>
      <c r="K126" s="421">
        <f t="shared" ref="K126" si="34">I126*J126</f>
        <v>0</v>
      </c>
      <c r="L126" s="1028"/>
      <c r="M126" s="1029"/>
      <c r="N126" s="1030"/>
    </row>
    <row r="127" spans="1:14" ht="15" customHeight="1" x14ac:dyDescent="0.25">
      <c r="A127" s="898"/>
      <c r="B127" s="1073"/>
      <c r="C127" s="540" t="s">
        <v>646</v>
      </c>
      <c r="D127" s="530" t="s">
        <v>622</v>
      </c>
      <c r="E127" s="396" t="s">
        <v>146</v>
      </c>
      <c r="F127" s="176" t="s">
        <v>104</v>
      </c>
      <c r="G127" s="372" t="s">
        <v>27</v>
      </c>
      <c r="H127" s="372"/>
      <c r="I127" s="176" t="s">
        <v>104</v>
      </c>
      <c r="J127" s="372" t="s">
        <v>27</v>
      </c>
      <c r="K127" s="453"/>
      <c r="L127" s="1046" t="s">
        <v>730</v>
      </c>
      <c r="M127" s="1047"/>
      <c r="N127" s="1048"/>
    </row>
    <row r="128" spans="1:14" ht="15" customHeight="1" x14ac:dyDescent="0.25">
      <c r="A128" s="898"/>
      <c r="B128" s="1073"/>
      <c r="C128" s="540" t="s">
        <v>647</v>
      </c>
      <c r="D128" s="530" t="s">
        <v>156</v>
      </c>
      <c r="E128" s="396" t="s">
        <v>22</v>
      </c>
      <c r="F128" s="408"/>
      <c r="G128" s="32">
        <v>70</v>
      </c>
      <c r="H128" s="410">
        <f t="shared" ref="H128:H129" si="35">F128*G128</f>
        <v>0</v>
      </c>
      <c r="I128" s="408"/>
      <c r="J128" s="32">
        <v>70</v>
      </c>
      <c r="K128" s="421">
        <f t="shared" ref="K128:K133" si="36">I128*J128</f>
        <v>0</v>
      </c>
      <c r="L128" s="1028"/>
      <c r="M128" s="1029"/>
      <c r="N128" s="1030"/>
    </row>
    <row r="129" spans="1:14" ht="15" customHeight="1" x14ac:dyDescent="0.25">
      <c r="A129" s="898"/>
      <c r="B129" s="1073"/>
      <c r="C129" s="540" t="s">
        <v>648</v>
      </c>
      <c r="D129" s="527" t="s">
        <v>157</v>
      </c>
      <c r="E129" s="396" t="s">
        <v>22</v>
      </c>
      <c r="F129" s="408"/>
      <c r="G129" s="32">
        <v>70</v>
      </c>
      <c r="H129" s="410">
        <f t="shared" si="35"/>
        <v>0</v>
      </c>
      <c r="I129" s="408"/>
      <c r="J129" s="32">
        <v>70</v>
      </c>
      <c r="K129" s="421">
        <f t="shared" si="36"/>
        <v>0</v>
      </c>
      <c r="L129" s="1028"/>
      <c r="M129" s="1029"/>
      <c r="N129" s="1030"/>
    </row>
    <row r="130" spans="1:14" ht="14.45" customHeight="1" x14ac:dyDescent="0.25">
      <c r="A130" s="898"/>
      <c r="B130" s="1073"/>
      <c r="C130" s="540" t="s">
        <v>649</v>
      </c>
      <c r="D130" s="529" t="s">
        <v>158</v>
      </c>
      <c r="E130" s="396" t="s">
        <v>22</v>
      </c>
      <c r="F130" s="438"/>
      <c r="G130" s="439"/>
      <c r="H130" s="440"/>
      <c r="I130" s="408"/>
      <c r="J130" s="32">
        <v>7000</v>
      </c>
      <c r="K130" s="421">
        <f t="shared" si="36"/>
        <v>0</v>
      </c>
      <c r="L130" s="1028"/>
      <c r="M130" s="1029"/>
      <c r="N130" s="1030"/>
    </row>
    <row r="131" spans="1:14" ht="14.45" customHeight="1" x14ac:dyDescent="0.25">
      <c r="A131" s="898"/>
      <c r="B131" s="1073"/>
      <c r="C131" s="540" t="s">
        <v>650</v>
      </c>
      <c r="D131" s="529" t="s">
        <v>159</v>
      </c>
      <c r="E131" s="396" t="s">
        <v>22</v>
      </c>
      <c r="F131" s="438"/>
      <c r="G131" s="439"/>
      <c r="H131" s="440"/>
      <c r="I131" s="408"/>
      <c r="J131" s="32">
        <v>70</v>
      </c>
      <c r="K131" s="421">
        <f t="shared" si="36"/>
        <v>0</v>
      </c>
      <c r="L131" s="1028"/>
      <c r="M131" s="1029"/>
      <c r="N131" s="1030"/>
    </row>
    <row r="132" spans="1:14" ht="14.45" customHeight="1" x14ac:dyDescent="0.25">
      <c r="A132" s="898"/>
      <c r="B132" s="1073"/>
      <c r="C132" s="540" t="s">
        <v>651</v>
      </c>
      <c r="D132" s="529" t="s">
        <v>65</v>
      </c>
      <c r="E132" s="441" t="s">
        <v>52</v>
      </c>
      <c r="F132" s="438"/>
      <c r="G132" s="439"/>
      <c r="H132" s="440"/>
      <c r="I132" s="408"/>
      <c r="J132" s="32">
        <v>70</v>
      </c>
      <c r="K132" s="421">
        <f t="shared" si="36"/>
        <v>0</v>
      </c>
      <c r="L132" s="1028"/>
      <c r="M132" s="1029"/>
      <c r="N132" s="1030"/>
    </row>
    <row r="133" spans="1:14" ht="29.25" thickBot="1" x14ac:dyDescent="0.3">
      <c r="A133" s="898"/>
      <c r="B133" s="1064"/>
      <c r="C133" s="541" t="s">
        <v>652</v>
      </c>
      <c r="D133" s="531" t="s">
        <v>727</v>
      </c>
      <c r="E133" s="474" t="s">
        <v>22</v>
      </c>
      <c r="F133" s="475"/>
      <c r="G133" s="476"/>
      <c r="H133" s="477"/>
      <c r="I133" s="478"/>
      <c r="J133" s="32">
        <v>7000</v>
      </c>
      <c r="K133" s="480">
        <f t="shared" si="36"/>
        <v>0</v>
      </c>
      <c r="L133" s="1031"/>
      <c r="M133" s="1032"/>
      <c r="N133" s="1033"/>
    </row>
    <row r="134" spans="1:14" ht="19.5" thickBot="1" x14ac:dyDescent="0.3">
      <c r="A134" s="898"/>
      <c r="B134" s="521"/>
      <c r="C134" s="40"/>
      <c r="D134" s="35" t="s">
        <v>101</v>
      </c>
      <c r="E134" s="35"/>
      <c r="F134" s="220"/>
      <c r="G134" s="34"/>
      <c r="H134" s="300"/>
      <c r="I134" s="220"/>
      <c r="J134" s="36"/>
      <c r="K134" s="295"/>
      <c r="L134" s="1034"/>
      <c r="M134" s="1035"/>
      <c r="N134" s="1036"/>
    </row>
    <row r="135" spans="1:14" ht="14.45" customHeight="1" x14ac:dyDescent="0.25">
      <c r="A135" s="898"/>
      <c r="B135" s="1067" t="s">
        <v>111</v>
      </c>
      <c r="C135" s="542" t="s">
        <v>653</v>
      </c>
      <c r="D135" s="532" t="s">
        <v>366</v>
      </c>
      <c r="E135" s="9" t="s">
        <v>22</v>
      </c>
      <c r="F135" s="223"/>
      <c r="G135" s="14"/>
      <c r="H135" s="303"/>
      <c r="I135" s="377"/>
      <c r="J135" s="439"/>
      <c r="K135" s="481"/>
      <c r="L135" s="1037" t="s">
        <v>777</v>
      </c>
      <c r="M135" s="1038"/>
      <c r="N135" s="1039"/>
    </row>
    <row r="136" spans="1:14" ht="14.45" customHeight="1" x14ac:dyDescent="0.25">
      <c r="A136" s="898"/>
      <c r="B136" s="1067"/>
      <c r="C136" s="542" t="s">
        <v>654</v>
      </c>
      <c r="D136" s="533" t="s">
        <v>631</v>
      </c>
      <c r="E136" s="9" t="s">
        <v>365</v>
      </c>
      <c r="F136" s="223"/>
      <c r="G136" s="14"/>
      <c r="H136" s="303"/>
      <c r="I136" s="377"/>
      <c r="J136" s="439"/>
      <c r="K136" s="481"/>
      <c r="L136" s="1040" t="s">
        <v>778</v>
      </c>
      <c r="M136" s="1041"/>
      <c r="N136" s="1042"/>
    </row>
    <row r="137" spans="1:14" ht="14.45" customHeight="1" x14ac:dyDescent="0.25">
      <c r="A137" s="898"/>
      <c r="B137" s="1068"/>
      <c r="C137" s="543" t="s">
        <v>655</v>
      </c>
      <c r="D137" s="534" t="s">
        <v>367</v>
      </c>
      <c r="E137" s="9" t="s">
        <v>365</v>
      </c>
      <c r="F137" s="221"/>
      <c r="G137" s="11"/>
      <c r="H137" s="301"/>
      <c r="I137" s="377"/>
      <c r="J137" s="439"/>
      <c r="K137" s="481"/>
      <c r="L137" s="1040" t="s">
        <v>779</v>
      </c>
      <c r="M137" s="1041"/>
      <c r="N137" s="1042"/>
    </row>
    <row r="138" spans="1:14" ht="29.25" thickBot="1" x14ac:dyDescent="0.3">
      <c r="A138" s="898"/>
      <c r="B138" s="1069"/>
      <c r="C138" s="543" t="s">
        <v>656</v>
      </c>
      <c r="D138" s="535" t="s">
        <v>102</v>
      </c>
      <c r="E138" s="9" t="s">
        <v>22</v>
      </c>
      <c r="F138" s="222"/>
      <c r="G138" s="12"/>
      <c r="H138" s="302"/>
      <c r="I138" s="377"/>
      <c r="J138" s="439"/>
      <c r="K138" s="481"/>
      <c r="L138" s="1016" t="s">
        <v>777</v>
      </c>
      <c r="M138" s="1017"/>
      <c r="N138" s="1018"/>
    </row>
    <row r="139" spans="1:14" ht="19.5" thickBot="1" x14ac:dyDescent="0.3">
      <c r="A139" s="898"/>
      <c r="B139" s="671"/>
      <c r="C139" s="682"/>
      <c r="D139" s="693"/>
      <c r="E139" s="678"/>
      <c r="F139" s="679"/>
      <c r="G139" s="653"/>
      <c r="H139" s="680"/>
      <c r="I139" s="680"/>
      <c r="J139" s="653"/>
      <c r="K139" s="680"/>
      <c r="L139" s="698"/>
      <c r="M139" s="698"/>
      <c r="N139" s="699"/>
    </row>
    <row r="140" spans="1:14" ht="18.75" thickBot="1" x14ac:dyDescent="0.3">
      <c r="A140" s="898"/>
      <c r="B140" s="697"/>
      <c r="C140" s="691"/>
      <c r="D140" s="431" t="s">
        <v>139</v>
      </c>
      <c r="E140" s="431"/>
      <c r="F140" s="660" t="s">
        <v>14</v>
      </c>
      <c r="G140" s="433"/>
      <c r="H140" s="314"/>
      <c r="I140" s="432"/>
      <c r="J140" s="407"/>
      <c r="K140" s="435"/>
      <c r="L140" s="837" t="s">
        <v>789</v>
      </c>
      <c r="M140" s="838"/>
      <c r="N140" s="839"/>
    </row>
    <row r="141" spans="1:14" ht="64.5" customHeight="1" thickBot="1" x14ac:dyDescent="0.3">
      <c r="A141" s="898"/>
      <c r="B141" s="326" t="s">
        <v>112</v>
      </c>
      <c r="C141" s="537" t="s">
        <v>657</v>
      </c>
      <c r="D141" s="536" t="s">
        <v>140</v>
      </c>
      <c r="E141" s="8" t="s">
        <v>74</v>
      </c>
      <c r="F141" s="664"/>
      <c r="G141" s="311"/>
      <c r="H141" s="314"/>
      <c r="I141" s="295"/>
      <c r="J141" s="36"/>
      <c r="K141" s="295"/>
      <c r="L141" s="1019" t="s">
        <v>776</v>
      </c>
      <c r="M141" s="1020"/>
      <c r="N141" s="1021"/>
    </row>
    <row r="142" spans="1:14" ht="19.5" thickBot="1" x14ac:dyDescent="0.3">
      <c r="A142" s="898"/>
      <c r="B142" s="671"/>
      <c r="C142" s="682"/>
      <c r="D142" s="693"/>
      <c r="E142" s="678"/>
      <c r="F142" s="670"/>
      <c r="G142" s="670"/>
      <c r="H142" s="680"/>
      <c r="I142" s="680"/>
      <c r="J142" s="653"/>
      <c r="K142" s="680"/>
      <c r="L142" s="698"/>
      <c r="M142" s="698"/>
      <c r="N142" s="699"/>
    </row>
    <row r="143" spans="1:14" ht="18.75" thickBot="1" x14ac:dyDescent="0.3">
      <c r="A143" s="898"/>
      <c r="B143" s="521"/>
      <c r="C143" s="40"/>
      <c r="D143" s="35" t="s">
        <v>144</v>
      </c>
      <c r="E143" s="35"/>
      <c r="F143" s="660" t="s">
        <v>14</v>
      </c>
      <c r="G143" s="433"/>
      <c r="H143" s="300"/>
      <c r="I143" s="220"/>
      <c r="J143" s="36"/>
      <c r="K143" s="295"/>
      <c r="L143" s="837" t="s">
        <v>789</v>
      </c>
      <c r="M143" s="838"/>
      <c r="N143" s="839"/>
    </row>
    <row r="144" spans="1:14" ht="30.6" customHeight="1" thickBot="1" x14ac:dyDescent="0.3">
      <c r="A144" s="898"/>
      <c r="B144" s="326" t="s">
        <v>142</v>
      </c>
      <c r="C144" s="493" t="s">
        <v>734</v>
      </c>
      <c r="D144" s="44" t="s">
        <v>141</v>
      </c>
      <c r="E144" s="44" t="s">
        <v>369</v>
      </c>
      <c r="F144" s="377"/>
      <c r="G144" s="45"/>
      <c r="H144" s="314"/>
      <c r="I144" s="295"/>
      <c r="J144" s="45"/>
      <c r="K144" s="298"/>
      <c r="L144" s="1022" t="s">
        <v>781</v>
      </c>
      <c r="M144" s="1023"/>
      <c r="N144" s="1024"/>
    </row>
    <row r="145" spans="1:14" ht="24" customHeight="1" thickBot="1" x14ac:dyDescent="0.3">
      <c r="A145" s="900"/>
      <c r="B145" s="858" t="s">
        <v>790</v>
      </c>
      <c r="C145" s="858"/>
      <c r="D145" s="858"/>
      <c r="E145" s="858"/>
      <c r="F145" s="920">
        <f>SUM(H110:H133)+SUM(K110:K133)</f>
        <v>0</v>
      </c>
      <c r="G145" s="860"/>
      <c r="H145" s="860"/>
      <c r="I145" s="860"/>
      <c r="J145" s="860"/>
      <c r="K145" s="860"/>
      <c r="L145" s="1025"/>
      <c r="M145" s="1026"/>
      <c r="N145" s="1027"/>
    </row>
    <row r="147" spans="1:14" ht="30" customHeight="1" x14ac:dyDescent="0.25">
      <c r="A147" s="904" t="s">
        <v>678</v>
      </c>
      <c r="B147" s="904"/>
      <c r="C147" s="904"/>
      <c r="D147" s="904"/>
    </row>
    <row r="148" spans="1:14" ht="30" customHeight="1" x14ac:dyDescent="0.25">
      <c r="A148" s="922" t="s">
        <v>737</v>
      </c>
      <c r="B148" s="922"/>
      <c r="C148" s="922"/>
      <c r="D148" s="695"/>
    </row>
    <row r="149" spans="1:14" ht="30" customHeight="1" x14ac:dyDescent="0.25">
      <c r="A149" s="922" t="s">
        <v>719</v>
      </c>
      <c r="B149" s="922"/>
      <c r="C149" s="922"/>
      <c r="D149" s="561"/>
    </row>
    <row r="150" spans="1:14" ht="30" customHeight="1" thickBot="1" x14ac:dyDescent="0.4">
      <c r="A150" s="922" t="s">
        <v>177</v>
      </c>
      <c r="B150" s="922"/>
      <c r="C150" s="922"/>
      <c r="D150" s="266" t="s">
        <v>532</v>
      </c>
    </row>
    <row r="151" spans="1:14" x14ac:dyDescent="0.25">
      <c r="A151" s="912" t="s">
        <v>145</v>
      </c>
      <c r="B151" s="914" t="s">
        <v>7</v>
      </c>
      <c r="C151" s="916" t="s">
        <v>8</v>
      </c>
      <c r="D151" s="893" t="s">
        <v>9</v>
      </c>
      <c r="E151" s="895" t="s">
        <v>143</v>
      </c>
      <c r="F151" s="923" t="s">
        <v>11</v>
      </c>
      <c r="G151" s="832"/>
      <c r="H151" s="833"/>
      <c r="I151" s="831" t="s">
        <v>12</v>
      </c>
      <c r="J151" s="832"/>
      <c r="K151" s="833"/>
      <c r="L151" s="1052" t="s">
        <v>13</v>
      </c>
      <c r="M151" s="1053"/>
      <c r="N151" s="1054"/>
    </row>
    <row r="152" spans="1:14" ht="31.5" customHeight="1" thickBot="1" x14ac:dyDescent="0.3">
      <c r="A152" s="913"/>
      <c r="B152" s="915"/>
      <c r="C152" s="917"/>
      <c r="D152" s="1061"/>
      <c r="E152" s="896"/>
      <c r="F152" s="228" t="s">
        <v>14</v>
      </c>
      <c r="G152" s="30" t="s">
        <v>15</v>
      </c>
      <c r="H152" s="294" t="s">
        <v>16</v>
      </c>
      <c r="I152" s="219" t="s">
        <v>14</v>
      </c>
      <c r="J152" s="30" t="s">
        <v>17</v>
      </c>
      <c r="K152" s="294" t="s">
        <v>16</v>
      </c>
      <c r="L152" s="1055"/>
      <c r="M152" s="1056"/>
      <c r="N152" s="1057"/>
    </row>
    <row r="153" spans="1:14" ht="15" customHeight="1" thickBot="1" x14ac:dyDescent="0.3">
      <c r="A153" s="897" t="str">
        <f>A147</f>
        <v>AFRICA (SOUTH AFRICA)</v>
      </c>
      <c r="B153" s="521"/>
      <c r="C153" s="40"/>
      <c r="D153" s="35" t="s">
        <v>99</v>
      </c>
      <c r="E153" s="35"/>
      <c r="F153" s="220"/>
      <c r="G153" s="34"/>
      <c r="H153" s="300"/>
      <c r="I153" s="220"/>
      <c r="J153" s="36"/>
      <c r="K153" s="295"/>
      <c r="L153" s="1058"/>
      <c r="M153" s="1059"/>
      <c r="N153" s="1060"/>
    </row>
    <row r="154" spans="1:14" ht="15" customHeight="1" thickBot="1" x14ac:dyDescent="0.3">
      <c r="A154" s="898"/>
      <c r="B154" s="522" t="s">
        <v>103</v>
      </c>
      <c r="C154" s="537" t="s">
        <v>632</v>
      </c>
      <c r="D154" s="523" t="s">
        <v>624</v>
      </c>
      <c r="E154" s="9" t="s">
        <v>22</v>
      </c>
      <c r="F154" s="225"/>
      <c r="G154" s="32">
        <v>1100</v>
      </c>
      <c r="H154" s="296">
        <f t="shared" ref="H154" si="37">F154*G154</f>
        <v>0</v>
      </c>
      <c r="I154" s="225"/>
      <c r="J154" s="32">
        <v>1100</v>
      </c>
      <c r="K154" s="296">
        <f t="shared" ref="K154" si="38">I154*J154</f>
        <v>0</v>
      </c>
      <c r="L154" s="1028"/>
      <c r="M154" s="1029"/>
      <c r="N154" s="1030"/>
    </row>
    <row r="155" spans="1:14" ht="15" customHeight="1" thickBot="1" x14ac:dyDescent="0.3">
      <c r="A155" s="898"/>
      <c r="B155" s="521"/>
      <c r="C155" s="40"/>
      <c r="D155" s="35" t="s">
        <v>48</v>
      </c>
      <c r="E155" s="35"/>
      <c r="F155" s="220"/>
      <c r="G155" s="34"/>
      <c r="H155" s="300"/>
      <c r="I155" s="220"/>
      <c r="J155" s="36"/>
      <c r="K155" s="295"/>
      <c r="L155" s="1034"/>
      <c r="M155" s="1035"/>
      <c r="N155" s="1036"/>
    </row>
    <row r="156" spans="1:14" ht="15" customHeight="1" thickBot="1" x14ac:dyDescent="0.3">
      <c r="A156" s="898"/>
      <c r="B156" s="522" t="s">
        <v>108</v>
      </c>
      <c r="C156" s="537" t="s">
        <v>633</v>
      </c>
      <c r="D156" s="524" t="s">
        <v>148</v>
      </c>
      <c r="E156" s="9" t="s">
        <v>22</v>
      </c>
      <c r="F156" s="225"/>
      <c r="G156" s="32">
        <v>11000</v>
      </c>
      <c r="H156" s="296">
        <f t="shared" ref="H156" si="39">F156*G156</f>
        <v>0</v>
      </c>
      <c r="I156" s="225"/>
      <c r="J156" s="32">
        <v>22000</v>
      </c>
      <c r="K156" s="296">
        <f t="shared" ref="K156" si="40">I156*J156</f>
        <v>0</v>
      </c>
      <c r="L156" s="1049"/>
      <c r="M156" s="1050"/>
      <c r="N156" s="1051"/>
    </row>
    <row r="157" spans="1:14" ht="15" customHeight="1" thickBot="1" x14ac:dyDescent="0.3">
      <c r="A157" s="898"/>
      <c r="B157" s="521"/>
      <c r="C157" s="40"/>
      <c r="D157" s="35" t="s">
        <v>53</v>
      </c>
      <c r="E157" s="35"/>
      <c r="F157" s="220"/>
      <c r="G157" s="34"/>
      <c r="H157" s="300"/>
      <c r="I157" s="220"/>
      <c r="J157" s="36"/>
      <c r="K157" s="295"/>
      <c r="L157" s="1034"/>
      <c r="M157" s="1035"/>
      <c r="N157" s="1036"/>
    </row>
    <row r="158" spans="1:14" ht="15" customHeight="1" x14ac:dyDescent="0.25">
      <c r="A158" s="898"/>
      <c r="B158" s="1062" t="s">
        <v>109</v>
      </c>
      <c r="C158" s="537" t="s">
        <v>634</v>
      </c>
      <c r="D158" s="524" t="s">
        <v>147</v>
      </c>
      <c r="E158" s="9" t="s">
        <v>22</v>
      </c>
      <c r="F158" s="225"/>
      <c r="G158" s="32">
        <v>1650</v>
      </c>
      <c r="H158" s="296">
        <f t="shared" ref="H158:H160" si="41">F158*G158</f>
        <v>0</v>
      </c>
      <c r="I158" s="225"/>
      <c r="J158" s="32">
        <v>2200</v>
      </c>
      <c r="K158" s="296">
        <f t="shared" ref="K158:K163" si="42">I158*J158</f>
        <v>0</v>
      </c>
      <c r="L158" s="1049"/>
      <c r="M158" s="1050"/>
      <c r="N158" s="1051"/>
    </row>
    <row r="159" spans="1:14" ht="15" customHeight="1" x14ac:dyDescent="0.25">
      <c r="A159" s="898"/>
      <c r="B159" s="1063"/>
      <c r="C159" s="537" t="s">
        <v>635</v>
      </c>
      <c r="D159" s="525" t="s">
        <v>149</v>
      </c>
      <c r="E159" s="9" t="s">
        <v>22</v>
      </c>
      <c r="F159" s="226"/>
      <c r="G159" s="32">
        <v>2200</v>
      </c>
      <c r="H159" s="297">
        <f t="shared" si="41"/>
        <v>0</v>
      </c>
      <c r="I159" s="226"/>
      <c r="J159" s="32">
        <v>3300</v>
      </c>
      <c r="K159" s="297">
        <f t="shared" si="42"/>
        <v>0</v>
      </c>
      <c r="L159" s="1028"/>
      <c r="M159" s="1029"/>
      <c r="N159" s="1030"/>
    </row>
    <row r="160" spans="1:14" ht="15" customHeight="1" x14ac:dyDescent="0.25">
      <c r="A160" s="898"/>
      <c r="B160" s="1063"/>
      <c r="C160" s="538" t="s">
        <v>636</v>
      </c>
      <c r="D160" s="525" t="s">
        <v>150</v>
      </c>
      <c r="E160" s="9" t="s">
        <v>22</v>
      </c>
      <c r="F160" s="226"/>
      <c r="G160" s="32">
        <v>11000</v>
      </c>
      <c r="H160" s="297">
        <f t="shared" si="41"/>
        <v>0</v>
      </c>
      <c r="I160" s="226"/>
      <c r="J160" s="32">
        <v>11000</v>
      </c>
      <c r="K160" s="297">
        <f t="shared" si="42"/>
        <v>0</v>
      </c>
      <c r="L160" s="1028"/>
      <c r="M160" s="1029"/>
      <c r="N160" s="1030"/>
    </row>
    <row r="161" spans="1:14" ht="15" customHeight="1" x14ac:dyDescent="0.25">
      <c r="A161" s="898"/>
      <c r="B161" s="1063"/>
      <c r="C161" s="538" t="s">
        <v>637</v>
      </c>
      <c r="D161" s="525" t="s">
        <v>151</v>
      </c>
      <c r="E161" s="9" t="s">
        <v>22</v>
      </c>
      <c r="F161" s="221"/>
      <c r="G161" s="11"/>
      <c r="H161" s="301"/>
      <c r="I161" s="226"/>
      <c r="J161" s="32">
        <v>550</v>
      </c>
      <c r="K161" s="297">
        <f t="shared" si="42"/>
        <v>0</v>
      </c>
      <c r="L161" s="1028"/>
      <c r="M161" s="1029"/>
      <c r="N161" s="1030"/>
    </row>
    <row r="162" spans="1:14" ht="15" customHeight="1" x14ac:dyDescent="0.25">
      <c r="A162" s="898"/>
      <c r="B162" s="1063"/>
      <c r="C162" s="538" t="s">
        <v>638</v>
      </c>
      <c r="D162" s="525" t="s">
        <v>152</v>
      </c>
      <c r="E162" s="9" t="s">
        <v>22</v>
      </c>
      <c r="F162" s="221"/>
      <c r="G162" s="11"/>
      <c r="H162" s="301"/>
      <c r="I162" s="226"/>
      <c r="J162" s="32">
        <v>550</v>
      </c>
      <c r="K162" s="297">
        <f t="shared" si="42"/>
        <v>0</v>
      </c>
      <c r="L162" s="1028"/>
      <c r="M162" s="1029"/>
      <c r="N162" s="1030"/>
    </row>
    <row r="163" spans="1:14" ht="15" customHeight="1" thickBot="1" x14ac:dyDescent="0.3">
      <c r="A163" s="898"/>
      <c r="B163" s="1063"/>
      <c r="C163" s="538" t="s">
        <v>639</v>
      </c>
      <c r="D163" s="525" t="s">
        <v>153</v>
      </c>
      <c r="E163" s="9" t="s">
        <v>22</v>
      </c>
      <c r="F163" s="221"/>
      <c r="G163" s="11"/>
      <c r="H163" s="301"/>
      <c r="I163" s="226"/>
      <c r="J163" s="32">
        <v>550</v>
      </c>
      <c r="K163" s="297">
        <f t="shared" si="42"/>
        <v>0</v>
      </c>
      <c r="L163" s="1028"/>
      <c r="M163" s="1029"/>
      <c r="N163" s="1030"/>
    </row>
    <row r="164" spans="1:14" ht="15" customHeight="1" thickBot="1" x14ac:dyDescent="0.3">
      <c r="A164" s="898"/>
      <c r="B164" s="521"/>
      <c r="C164" s="40"/>
      <c r="D164" s="35" t="s">
        <v>54</v>
      </c>
      <c r="E164" s="35"/>
      <c r="F164" s="220"/>
      <c r="G164" s="34"/>
      <c r="H164" s="300"/>
      <c r="I164" s="220"/>
      <c r="J164" s="36"/>
      <c r="K164" s="295"/>
      <c r="L164" s="1034"/>
      <c r="M164" s="1035"/>
      <c r="N164" s="1036"/>
    </row>
    <row r="165" spans="1:14" ht="28.5" x14ac:dyDescent="0.25">
      <c r="A165" s="898"/>
      <c r="B165" s="1064" t="s">
        <v>110</v>
      </c>
      <c r="C165" s="539" t="s">
        <v>640</v>
      </c>
      <c r="D165" s="526" t="s">
        <v>724</v>
      </c>
      <c r="E165" s="443" t="s">
        <v>22</v>
      </c>
      <c r="F165" s="408"/>
      <c r="G165" s="32">
        <v>1100</v>
      </c>
      <c r="H165" s="410">
        <f t="shared" ref="H165:H166" si="43">F165*G165</f>
        <v>0</v>
      </c>
      <c r="I165" s="408"/>
      <c r="J165" s="32">
        <v>1100</v>
      </c>
      <c r="K165" s="421">
        <f t="shared" ref="K165:K168" si="44">I165*J165</f>
        <v>0</v>
      </c>
      <c r="L165" s="1043"/>
      <c r="M165" s="1044"/>
      <c r="N165" s="1045"/>
    </row>
    <row r="166" spans="1:14" ht="27.95" customHeight="1" x14ac:dyDescent="0.25">
      <c r="A166" s="898"/>
      <c r="B166" s="1064"/>
      <c r="C166" s="540" t="s">
        <v>641</v>
      </c>
      <c r="D166" s="527" t="s">
        <v>154</v>
      </c>
      <c r="E166" s="396" t="s">
        <v>22</v>
      </c>
      <c r="F166" s="408"/>
      <c r="G166" s="32">
        <v>110</v>
      </c>
      <c r="H166" s="410">
        <f t="shared" si="43"/>
        <v>0</v>
      </c>
      <c r="I166" s="408"/>
      <c r="J166" s="32">
        <v>110</v>
      </c>
      <c r="K166" s="421">
        <f t="shared" si="44"/>
        <v>0</v>
      </c>
      <c r="L166" s="1028"/>
      <c r="M166" s="1029"/>
      <c r="N166" s="1030"/>
    </row>
    <row r="167" spans="1:14" ht="27.95" customHeight="1" x14ac:dyDescent="0.25">
      <c r="A167" s="898"/>
      <c r="B167" s="1064"/>
      <c r="C167" s="540" t="s">
        <v>642</v>
      </c>
      <c r="D167" s="527" t="s">
        <v>574</v>
      </c>
      <c r="E167" s="134" t="s">
        <v>575</v>
      </c>
      <c r="F167" s="221"/>
      <c r="G167" s="11"/>
      <c r="H167" s="301"/>
      <c r="I167" s="408"/>
      <c r="J167" s="32">
        <v>5500</v>
      </c>
      <c r="K167" s="421">
        <f t="shared" si="44"/>
        <v>0</v>
      </c>
      <c r="L167" s="1046" t="s">
        <v>711</v>
      </c>
      <c r="M167" s="1047"/>
      <c r="N167" s="1048"/>
    </row>
    <row r="168" spans="1:14" ht="28.5" x14ac:dyDescent="0.25">
      <c r="A168" s="898"/>
      <c r="B168" s="1065"/>
      <c r="C168" s="540" t="s">
        <v>643</v>
      </c>
      <c r="D168" s="528" t="s">
        <v>625</v>
      </c>
      <c r="E168" s="134" t="s">
        <v>578</v>
      </c>
      <c r="F168" s="176" t="s">
        <v>104</v>
      </c>
      <c r="G168" s="372" t="s">
        <v>27</v>
      </c>
      <c r="H168" s="372"/>
      <c r="I168" s="408"/>
      <c r="J168" s="32">
        <v>5500</v>
      </c>
      <c r="K168" s="421">
        <f t="shared" si="44"/>
        <v>0</v>
      </c>
      <c r="L168" s="1046" t="s">
        <v>729</v>
      </c>
      <c r="M168" s="1047"/>
      <c r="N168" s="1048"/>
    </row>
    <row r="169" spans="1:14" ht="27.95" customHeight="1" x14ac:dyDescent="0.25">
      <c r="A169" s="898"/>
      <c r="B169" s="1065"/>
      <c r="C169" s="540" t="s">
        <v>644</v>
      </c>
      <c r="D169" s="528" t="s">
        <v>726</v>
      </c>
      <c r="E169" s="134" t="s">
        <v>580</v>
      </c>
      <c r="F169" s="176" t="s">
        <v>104</v>
      </c>
      <c r="G169" s="372" t="s">
        <v>27</v>
      </c>
      <c r="H169" s="372"/>
      <c r="I169" s="176" t="s">
        <v>104</v>
      </c>
      <c r="J169" s="372" t="s">
        <v>27</v>
      </c>
      <c r="K169" s="453"/>
      <c r="L169" s="1046" t="s">
        <v>730</v>
      </c>
      <c r="M169" s="1047"/>
      <c r="N169" s="1048"/>
    </row>
    <row r="170" spans="1:14" ht="15" customHeight="1" x14ac:dyDescent="0.25">
      <c r="A170" s="898"/>
      <c r="B170" s="1065"/>
      <c r="C170" s="540" t="s">
        <v>645</v>
      </c>
      <c r="D170" s="529" t="s">
        <v>155</v>
      </c>
      <c r="E170" s="396" t="s">
        <v>22</v>
      </c>
      <c r="F170" s="408"/>
      <c r="G170" s="32">
        <v>1100</v>
      </c>
      <c r="H170" s="410">
        <f t="shared" ref="H170" si="45">F170*G170</f>
        <v>0</v>
      </c>
      <c r="I170" s="408"/>
      <c r="J170" s="32">
        <v>1100</v>
      </c>
      <c r="K170" s="421">
        <f t="shared" ref="K170" si="46">I170*J170</f>
        <v>0</v>
      </c>
      <c r="L170" s="1028"/>
      <c r="M170" s="1029"/>
      <c r="N170" s="1030"/>
    </row>
    <row r="171" spans="1:14" ht="15" customHeight="1" x14ac:dyDescent="0.25">
      <c r="A171" s="898"/>
      <c r="B171" s="1065"/>
      <c r="C171" s="540" t="s">
        <v>646</v>
      </c>
      <c r="D171" s="530" t="s">
        <v>622</v>
      </c>
      <c r="E171" s="396" t="s">
        <v>146</v>
      </c>
      <c r="F171" s="176" t="s">
        <v>104</v>
      </c>
      <c r="G171" s="372" t="s">
        <v>27</v>
      </c>
      <c r="H171" s="372"/>
      <c r="I171" s="176" t="s">
        <v>104</v>
      </c>
      <c r="J171" s="372" t="s">
        <v>27</v>
      </c>
      <c r="K171" s="453"/>
      <c r="L171" s="1046" t="s">
        <v>730</v>
      </c>
      <c r="M171" s="1047"/>
      <c r="N171" s="1048"/>
    </row>
    <row r="172" spans="1:14" ht="15" customHeight="1" x14ac:dyDescent="0.25">
      <c r="A172" s="898"/>
      <c r="B172" s="1065"/>
      <c r="C172" s="540" t="s">
        <v>647</v>
      </c>
      <c r="D172" s="530" t="s">
        <v>156</v>
      </c>
      <c r="E172" s="396" t="s">
        <v>22</v>
      </c>
      <c r="F172" s="408"/>
      <c r="G172" s="32">
        <v>110</v>
      </c>
      <c r="H172" s="410">
        <f t="shared" ref="H172:H173" si="47">F172*G172</f>
        <v>0</v>
      </c>
      <c r="I172" s="408"/>
      <c r="J172" s="32">
        <v>110</v>
      </c>
      <c r="K172" s="421">
        <f t="shared" ref="K172:K177" si="48">I172*J172</f>
        <v>0</v>
      </c>
      <c r="L172" s="1028"/>
      <c r="M172" s="1029"/>
      <c r="N172" s="1030"/>
    </row>
    <row r="173" spans="1:14" ht="15" customHeight="1" x14ac:dyDescent="0.25">
      <c r="A173" s="898"/>
      <c r="B173" s="1065"/>
      <c r="C173" s="540" t="s">
        <v>648</v>
      </c>
      <c r="D173" s="527" t="s">
        <v>157</v>
      </c>
      <c r="E173" s="396" t="s">
        <v>22</v>
      </c>
      <c r="F173" s="408"/>
      <c r="G173" s="32">
        <v>110</v>
      </c>
      <c r="H173" s="410">
        <f t="shared" si="47"/>
        <v>0</v>
      </c>
      <c r="I173" s="408"/>
      <c r="J173" s="32">
        <v>110</v>
      </c>
      <c r="K173" s="421">
        <f t="shared" si="48"/>
        <v>0</v>
      </c>
      <c r="L173" s="1028"/>
      <c r="M173" s="1029"/>
      <c r="N173" s="1030"/>
    </row>
    <row r="174" spans="1:14" x14ac:dyDescent="0.25">
      <c r="A174" s="898"/>
      <c r="B174" s="1065"/>
      <c r="C174" s="540" t="s">
        <v>649</v>
      </c>
      <c r="D174" s="529" t="s">
        <v>158</v>
      </c>
      <c r="E174" s="396" t="s">
        <v>22</v>
      </c>
      <c r="F174" s="438"/>
      <c r="G174" s="439"/>
      <c r="H174" s="440"/>
      <c r="I174" s="408"/>
      <c r="J174" s="32">
        <v>11000</v>
      </c>
      <c r="K174" s="421">
        <f t="shared" si="48"/>
        <v>0</v>
      </c>
      <c r="L174" s="1028"/>
      <c r="M174" s="1029"/>
      <c r="N174" s="1030"/>
    </row>
    <row r="175" spans="1:14" x14ac:dyDescent="0.25">
      <c r="A175" s="898"/>
      <c r="B175" s="1065"/>
      <c r="C175" s="540" t="s">
        <v>650</v>
      </c>
      <c r="D175" s="529" t="s">
        <v>159</v>
      </c>
      <c r="E175" s="396" t="s">
        <v>22</v>
      </c>
      <c r="F175" s="438"/>
      <c r="G175" s="439"/>
      <c r="H175" s="440"/>
      <c r="I175" s="408"/>
      <c r="J175" s="32">
        <v>110</v>
      </c>
      <c r="K175" s="421">
        <f t="shared" si="48"/>
        <v>0</v>
      </c>
      <c r="L175" s="1028"/>
      <c r="M175" s="1029"/>
      <c r="N175" s="1030"/>
    </row>
    <row r="176" spans="1:14" x14ac:dyDescent="0.25">
      <c r="A176" s="898"/>
      <c r="B176" s="1065"/>
      <c r="C176" s="540" t="s">
        <v>651</v>
      </c>
      <c r="D176" s="529" t="s">
        <v>65</v>
      </c>
      <c r="E176" s="441" t="s">
        <v>52</v>
      </c>
      <c r="F176" s="438"/>
      <c r="G176" s="439"/>
      <c r="H176" s="440"/>
      <c r="I176" s="408"/>
      <c r="J176" s="32">
        <v>110</v>
      </c>
      <c r="K176" s="421">
        <f t="shared" si="48"/>
        <v>0</v>
      </c>
      <c r="L176" s="1028"/>
      <c r="M176" s="1029"/>
      <c r="N176" s="1030"/>
    </row>
    <row r="177" spans="1:15" ht="29.25" thickBot="1" x14ac:dyDescent="0.3">
      <c r="A177" s="898"/>
      <c r="B177" s="1066"/>
      <c r="C177" s="541" t="s">
        <v>652</v>
      </c>
      <c r="D177" s="531" t="s">
        <v>727</v>
      </c>
      <c r="E177" s="474" t="s">
        <v>22</v>
      </c>
      <c r="F177" s="475"/>
      <c r="G177" s="476"/>
      <c r="H177" s="477"/>
      <c r="I177" s="478"/>
      <c r="J177" s="32">
        <v>11000</v>
      </c>
      <c r="K177" s="480">
        <f t="shared" si="48"/>
        <v>0</v>
      </c>
      <c r="L177" s="1031"/>
      <c r="M177" s="1032"/>
      <c r="N177" s="1033"/>
    </row>
    <row r="178" spans="1:15" ht="19.5" thickBot="1" x14ac:dyDescent="0.3">
      <c r="A178" s="898"/>
      <c r="B178" s="521"/>
      <c r="C178" s="40"/>
      <c r="D178" s="35" t="s">
        <v>101</v>
      </c>
      <c r="E178" s="35"/>
      <c r="F178" s="220"/>
      <c r="G178" s="34"/>
      <c r="H178" s="300"/>
      <c r="I178" s="220"/>
      <c r="J178" s="36"/>
      <c r="K178" s="295"/>
      <c r="L178" s="1034"/>
      <c r="M178" s="1035"/>
      <c r="N178" s="1036"/>
    </row>
    <row r="179" spans="1:15" x14ac:dyDescent="0.25">
      <c r="A179" s="898"/>
      <c r="B179" s="1067" t="s">
        <v>111</v>
      </c>
      <c r="C179" s="542" t="s">
        <v>653</v>
      </c>
      <c r="D179" s="532" t="s">
        <v>366</v>
      </c>
      <c r="E179" s="9" t="s">
        <v>22</v>
      </c>
      <c r="F179" s="223"/>
      <c r="G179" s="14"/>
      <c r="H179" s="303"/>
      <c r="I179" s="377"/>
      <c r="J179" s="439"/>
      <c r="K179" s="481"/>
      <c r="L179" s="1037" t="s">
        <v>777</v>
      </c>
      <c r="M179" s="1038"/>
      <c r="N179" s="1039"/>
    </row>
    <row r="180" spans="1:15" ht="14.45" customHeight="1" x14ac:dyDescent="0.25">
      <c r="A180" s="898"/>
      <c r="B180" s="1067"/>
      <c r="C180" s="542" t="s">
        <v>654</v>
      </c>
      <c r="D180" s="533" t="s">
        <v>631</v>
      </c>
      <c r="E180" s="9" t="s">
        <v>365</v>
      </c>
      <c r="F180" s="223"/>
      <c r="G180" s="14"/>
      <c r="H180" s="303"/>
      <c r="I180" s="377"/>
      <c r="J180" s="439"/>
      <c r="K180" s="481"/>
      <c r="L180" s="1040" t="s">
        <v>778</v>
      </c>
      <c r="M180" s="1041"/>
      <c r="N180" s="1042"/>
    </row>
    <row r="181" spans="1:15" ht="14.45" customHeight="1" x14ac:dyDescent="0.25">
      <c r="A181" s="898"/>
      <c r="B181" s="1068"/>
      <c r="C181" s="543" t="s">
        <v>655</v>
      </c>
      <c r="D181" s="534" t="s">
        <v>367</v>
      </c>
      <c r="E181" s="9" t="s">
        <v>365</v>
      </c>
      <c r="F181" s="221"/>
      <c r="G181" s="11"/>
      <c r="H181" s="301"/>
      <c r="I181" s="377"/>
      <c r="J181" s="439"/>
      <c r="K181" s="481"/>
      <c r="L181" s="1040" t="s">
        <v>779</v>
      </c>
      <c r="M181" s="1041"/>
      <c r="N181" s="1042"/>
    </row>
    <row r="182" spans="1:15" ht="29.25" thickBot="1" x14ac:dyDescent="0.3">
      <c r="A182" s="898"/>
      <c r="B182" s="1069"/>
      <c r="C182" s="543" t="s">
        <v>656</v>
      </c>
      <c r="D182" s="535" t="s">
        <v>102</v>
      </c>
      <c r="E182" s="9" t="s">
        <v>22</v>
      </c>
      <c r="F182" s="222"/>
      <c r="G182" s="12"/>
      <c r="H182" s="302"/>
      <c r="I182" s="377"/>
      <c r="J182" s="439"/>
      <c r="K182" s="481"/>
      <c r="L182" s="1016" t="s">
        <v>777</v>
      </c>
      <c r="M182" s="1017"/>
      <c r="N182" s="1018"/>
    </row>
    <row r="183" spans="1:15" ht="19.5" thickBot="1" x14ac:dyDescent="0.3">
      <c r="A183" s="898"/>
      <c r="B183" s="671"/>
      <c r="C183" s="682"/>
      <c r="D183" s="693"/>
      <c r="E183" s="678"/>
      <c r="F183" s="679"/>
      <c r="G183" s="653"/>
      <c r="H183" s="680"/>
      <c r="I183" s="680"/>
      <c r="J183" s="653"/>
      <c r="K183" s="680"/>
      <c r="L183" s="698"/>
      <c r="M183" s="698"/>
      <c r="N183" s="699"/>
    </row>
    <row r="184" spans="1:15" ht="18.75" thickBot="1" x14ac:dyDescent="0.3">
      <c r="A184" s="898"/>
      <c r="B184" s="697"/>
      <c r="C184" s="691"/>
      <c r="D184" s="431" t="s">
        <v>139</v>
      </c>
      <c r="E184" s="431"/>
      <c r="F184" s="660" t="s">
        <v>14</v>
      </c>
      <c r="G184" s="433"/>
      <c r="H184" s="314"/>
      <c r="I184" s="432"/>
      <c r="J184" s="407"/>
      <c r="K184" s="435"/>
      <c r="L184" s="837" t="s">
        <v>789</v>
      </c>
      <c r="M184" s="838"/>
      <c r="N184" s="839"/>
    </row>
    <row r="185" spans="1:15" ht="69" customHeight="1" thickBot="1" x14ac:dyDescent="0.3">
      <c r="A185" s="898"/>
      <c r="B185" s="326" t="s">
        <v>112</v>
      </c>
      <c r="C185" s="537" t="s">
        <v>657</v>
      </c>
      <c r="D185" s="536" t="s">
        <v>140</v>
      </c>
      <c r="E185" s="8" t="s">
        <v>74</v>
      </c>
      <c r="F185" s="664"/>
      <c r="G185" s="311"/>
      <c r="H185" s="314"/>
      <c r="I185" s="295"/>
      <c r="J185" s="36"/>
      <c r="K185" s="295"/>
      <c r="L185" s="1019" t="s">
        <v>776</v>
      </c>
      <c r="M185" s="1020"/>
      <c r="N185" s="1021"/>
    </row>
    <row r="186" spans="1:15" ht="19.5" thickBot="1" x14ac:dyDescent="0.3">
      <c r="A186" s="898"/>
      <c r="B186" s="671"/>
      <c r="C186" s="682"/>
      <c r="D186" s="693"/>
      <c r="E186" s="678"/>
      <c r="F186" s="670"/>
      <c r="G186" s="670"/>
      <c r="H186" s="680"/>
      <c r="I186" s="680"/>
      <c r="J186" s="653"/>
      <c r="K186" s="680"/>
      <c r="L186" s="698"/>
      <c r="M186" s="698"/>
      <c r="N186" s="699"/>
    </row>
    <row r="187" spans="1:15" ht="18.75" thickBot="1" x14ac:dyDescent="0.3">
      <c r="A187" s="898"/>
      <c r="B187" s="521"/>
      <c r="C187" s="40"/>
      <c r="D187" s="35" t="s">
        <v>144</v>
      </c>
      <c r="E187" s="35"/>
      <c r="F187" s="660" t="s">
        <v>14</v>
      </c>
      <c r="G187" s="433"/>
      <c r="H187" s="300"/>
      <c r="I187" s="220"/>
      <c r="J187" s="36"/>
      <c r="K187" s="295"/>
      <c r="L187" s="837" t="s">
        <v>789</v>
      </c>
      <c r="M187" s="838"/>
      <c r="N187" s="839"/>
    </row>
    <row r="188" spans="1:15" ht="38.450000000000003" customHeight="1" thickBot="1" x14ac:dyDescent="0.3">
      <c r="A188" s="898"/>
      <c r="B188" s="326" t="s">
        <v>142</v>
      </c>
      <c r="C188" s="493" t="s">
        <v>734</v>
      </c>
      <c r="D188" s="44" t="s">
        <v>141</v>
      </c>
      <c r="E188" s="44" t="s">
        <v>369</v>
      </c>
      <c r="F188" s="377"/>
      <c r="G188" s="45"/>
      <c r="H188" s="314"/>
      <c r="I188" s="295"/>
      <c r="J188" s="45"/>
      <c r="K188" s="298"/>
      <c r="L188" s="1022" t="s">
        <v>781</v>
      </c>
      <c r="M188" s="1023"/>
      <c r="N188" s="1024"/>
    </row>
    <row r="189" spans="1:15" ht="20.45" customHeight="1" thickBot="1" x14ac:dyDescent="0.3">
      <c r="A189" s="900"/>
      <c r="B189" s="858" t="s">
        <v>790</v>
      </c>
      <c r="C189" s="858"/>
      <c r="D189" s="858"/>
      <c r="E189" s="858"/>
      <c r="F189" s="920">
        <f>SUM(H154:H177)+SUM(K154:K177)</f>
        <v>0</v>
      </c>
      <c r="G189" s="860"/>
      <c r="H189" s="860"/>
      <c r="I189" s="860"/>
      <c r="J189" s="860"/>
      <c r="K189" s="921"/>
      <c r="L189" s="1025"/>
      <c r="M189" s="1026"/>
      <c r="N189" s="1027"/>
    </row>
    <row r="190" spans="1:15" s="98" customFormat="1" x14ac:dyDescent="0.25">
      <c r="A190" s="92"/>
      <c r="B190" s="93"/>
      <c r="C190" s="93"/>
      <c r="D190" s="94"/>
      <c r="E190" s="94"/>
      <c r="F190" s="231"/>
      <c r="G190" s="95"/>
      <c r="H190" s="231"/>
      <c r="I190" s="233"/>
      <c r="J190" s="96"/>
      <c r="K190" s="231"/>
      <c r="L190" s="512"/>
      <c r="M190" s="106"/>
      <c r="N190" s="106"/>
      <c r="O190" s="106"/>
    </row>
    <row r="191" spans="1:15" ht="30" customHeight="1" x14ac:dyDescent="0.25">
      <c r="A191" s="904" t="s">
        <v>677</v>
      </c>
      <c r="B191" s="904"/>
      <c r="C191" s="904"/>
      <c r="D191" s="904"/>
    </row>
    <row r="192" spans="1:15" ht="30" customHeight="1" x14ac:dyDescent="0.25">
      <c r="A192" s="922" t="s">
        <v>738</v>
      </c>
      <c r="B192" s="922"/>
      <c r="C192" s="922"/>
      <c r="D192" s="561"/>
    </row>
    <row r="193" spans="1:14" ht="30" customHeight="1" x14ac:dyDescent="0.25">
      <c r="A193" s="922" t="s">
        <v>719</v>
      </c>
      <c r="B193" s="922"/>
      <c r="C193" s="922"/>
      <c r="D193" s="561"/>
    </row>
    <row r="194" spans="1:14" ht="30" customHeight="1" thickBot="1" x14ac:dyDescent="0.4">
      <c r="A194" s="922" t="s">
        <v>177</v>
      </c>
      <c r="B194" s="922"/>
      <c r="C194" s="922"/>
      <c r="D194" s="266" t="s">
        <v>481</v>
      </c>
    </row>
    <row r="195" spans="1:14" x14ac:dyDescent="0.25">
      <c r="A195" s="912" t="s">
        <v>145</v>
      </c>
      <c r="B195" s="914" t="s">
        <v>7</v>
      </c>
      <c r="C195" s="916" t="s">
        <v>8</v>
      </c>
      <c r="D195" s="893" t="s">
        <v>9</v>
      </c>
      <c r="E195" s="895" t="s">
        <v>143</v>
      </c>
      <c r="F195" s="923" t="s">
        <v>11</v>
      </c>
      <c r="G195" s="832"/>
      <c r="H195" s="833"/>
      <c r="I195" s="831" t="s">
        <v>12</v>
      </c>
      <c r="J195" s="832"/>
      <c r="K195" s="833"/>
      <c r="L195" s="1052" t="s">
        <v>13</v>
      </c>
      <c r="M195" s="1053"/>
      <c r="N195" s="1054"/>
    </row>
    <row r="196" spans="1:14" ht="31.5" customHeight="1" thickBot="1" x14ac:dyDescent="0.3">
      <c r="A196" s="913"/>
      <c r="B196" s="915"/>
      <c r="C196" s="917"/>
      <c r="D196" s="1061"/>
      <c r="E196" s="896"/>
      <c r="F196" s="228" t="s">
        <v>14</v>
      </c>
      <c r="G196" s="30" t="s">
        <v>15</v>
      </c>
      <c r="H196" s="294" t="s">
        <v>16</v>
      </c>
      <c r="I196" s="219" t="s">
        <v>14</v>
      </c>
      <c r="J196" s="30" t="s">
        <v>17</v>
      </c>
      <c r="K196" s="294" t="s">
        <v>16</v>
      </c>
      <c r="L196" s="1055"/>
      <c r="M196" s="1056"/>
      <c r="N196" s="1057"/>
    </row>
    <row r="197" spans="1:14" ht="15" customHeight="1" thickBot="1" x14ac:dyDescent="0.3">
      <c r="A197" s="897" t="str">
        <f>A191</f>
        <v>ASIA - PACIFIC (PHILIPPINES)</v>
      </c>
      <c r="B197" s="521"/>
      <c r="C197" s="40"/>
      <c r="D197" s="35" t="s">
        <v>99</v>
      </c>
      <c r="E197" s="35"/>
      <c r="F197" s="220"/>
      <c r="G197" s="34"/>
      <c r="H197" s="300"/>
      <c r="I197" s="220"/>
      <c r="J197" s="36"/>
      <c r="K197" s="295"/>
      <c r="L197" s="1058"/>
      <c r="M197" s="1059"/>
      <c r="N197" s="1060"/>
    </row>
    <row r="198" spans="1:14" ht="15" customHeight="1" thickBot="1" x14ac:dyDescent="0.3">
      <c r="A198" s="898"/>
      <c r="B198" s="522" t="s">
        <v>103</v>
      </c>
      <c r="C198" s="537" t="s">
        <v>632</v>
      </c>
      <c r="D198" s="523" t="s">
        <v>624</v>
      </c>
      <c r="E198" s="9" t="s">
        <v>22</v>
      </c>
      <c r="F198" s="225"/>
      <c r="G198" s="32">
        <v>800</v>
      </c>
      <c r="H198" s="296">
        <f t="shared" ref="H198" si="49">F198*G198</f>
        <v>0</v>
      </c>
      <c r="I198" s="225"/>
      <c r="J198" s="32">
        <v>800</v>
      </c>
      <c r="K198" s="296">
        <f t="shared" ref="K198" si="50">I198*J198</f>
        <v>0</v>
      </c>
      <c r="L198" s="1028"/>
      <c r="M198" s="1029"/>
      <c r="N198" s="1030"/>
    </row>
    <row r="199" spans="1:14" ht="15" customHeight="1" thickBot="1" x14ac:dyDescent="0.3">
      <c r="A199" s="898"/>
      <c r="B199" s="521"/>
      <c r="C199" s="40"/>
      <c r="D199" s="35" t="s">
        <v>48</v>
      </c>
      <c r="E199" s="35"/>
      <c r="F199" s="220"/>
      <c r="G199" s="34"/>
      <c r="H199" s="300"/>
      <c r="I199" s="220"/>
      <c r="J199" s="36"/>
      <c r="K199" s="295"/>
      <c r="L199" s="1034"/>
      <c r="M199" s="1035"/>
      <c r="N199" s="1036"/>
    </row>
    <row r="200" spans="1:14" ht="15" customHeight="1" thickBot="1" x14ac:dyDescent="0.3">
      <c r="A200" s="898"/>
      <c r="B200" s="522" t="s">
        <v>108</v>
      </c>
      <c r="C200" s="537" t="s">
        <v>633</v>
      </c>
      <c r="D200" s="524" t="s">
        <v>148</v>
      </c>
      <c r="E200" s="9" t="s">
        <v>22</v>
      </c>
      <c r="F200" s="225"/>
      <c r="G200" s="32">
        <v>8000</v>
      </c>
      <c r="H200" s="296">
        <f t="shared" ref="H200" si="51">F200*G200</f>
        <v>0</v>
      </c>
      <c r="I200" s="225"/>
      <c r="J200" s="32">
        <v>16000</v>
      </c>
      <c r="K200" s="296">
        <f t="shared" ref="K200" si="52">I200*J200</f>
        <v>0</v>
      </c>
      <c r="L200" s="1049"/>
      <c r="M200" s="1050"/>
      <c r="N200" s="1051"/>
    </row>
    <row r="201" spans="1:14" ht="15" customHeight="1" thickBot="1" x14ac:dyDescent="0.3">
      <c r="A201" s="898"/>
      <c r="B201" s="521"/>
      <c r="C201" s="40"/>
      <c r="D201" s="35" t="s">
        <v>53</v>
      </c>
      <c r="E201" s="35"/>
      <c r="F201" s="220"/>
      <c r="G201" s="34"/>
      <c r="H201" s="300"/>
      <c r="I201" s="220"/>
      <c r="J201" s="36"/>
      <c r="K201" s="295"/>
      <c r="L201" s="1034"/>
      <c r="M201" s="1035"/>
      <c r="N201" s="1036"/>
    </row>
    <row r="202" spans="1:14" ht="15" customHeight="1" x14ac:dyDescent="0.25">
      <c r="A202" s="898"/>
      <c r="B202" s="1062" t="s">
        <v>109</v>
      </c>
      <c r="C202" s="537" t="s">
        <v>634</v>
      </c>
      <c r="D202" s="524" t="s">
        <v>147</v>
      </c>
      <c r="E202" s="9" t="s">
        <v>22</v>
      </c>
      <c r="F202" s="225"/>
      <c r="G202" s="32">
        <v>1200</v>
      </c>
      <c r="H202" s="296">
        <f t="shared" ref="H202:H204" si="53">F202*G202</f>
        <v>0</v>
      </c>
      <c r="I202" s="225"/>
      <c r="J202" s="32">
        <v>1600</v>
      </c>
      <c r="K202" s="296">
        <f t="shared" ref="K202:K207" si="54">I202*J202</f>
        <v>0</v>
      </c>
      <c r="L202" s="1049"/>
      <c r="M202" s="1050"/>
      <c r="N202" s="1051"/>
    </row>
    <row r="203" spans="1:14" ht="15" customHeight="1" x14ac:dyDescent="0.25">
      <c r="A203" s="898"/>
      <c r="B203" s="1063"/>
      <c r="C203" s="537" t="s">
        <v>635</v>
      </c>
      <c r="D203" s="525" t="s">
        <v>149</v>
      </c>
      <c r="E203" s="9" t="s">
        <v>22</v>
      </c>
      <c r="F203" s="226"/>
      <c r="G203" s="32">
        <v>1600</v>
      </c>
      <c r="H203" s="297">
        <f t="shared" si="53"/>
        <v>0</v>
      </c>
      <c r="I203" s="226"/>
      <c r="J203" s="32">
        <v>2400</v>
      </c>
      <c r="K203" s="297">
        <f t="shared" si="54"/>
        <v>0</v>
      </c>
      <c r="L203" s="1028"/>
      <c r="M203" s="1029"/>
      <c r="N203" s="1030"/>
    </row>
    <row r="204" spans="1:14" ht="15" customHeight="1" x14ac:dyDescent="0.25">
      <c r="A204" s="898"/>
      <c r="B204" s="1063"/>
      <c r="C204" s="538" t="s">
        <v>636</v>
      </c>
      <c r="D204" s="525" t="s">
        <v>150</v>
      </c>
      <c r="E204" s="9" t="s">
        <v>22</v>
      </c>
      <c r="F204" s="226"/>
      <c r="G204" s="32">
        <v>8000</v>
      </c>
      <c r="H204" s="297">
        <f t="shared" si="53"/>
        <v>0</v>
      </c>
      <c r="I204" s="226"/>
      <c r="J204" s="32">
        <v>8000</v>
      </c>
      <c r="K204" s="297">
        <f t="shared" si="54"/>
        <v>0</v>
      </c>
      <c r="L204" s="1028"/>
      <c r="M204" s="1029"/>
      <c r="N204" s="1030"/>
    </row>
    <row r="205" spans="1:14" ht="15" customHeight="1" x14ac:dyDescent="0.25">
      <c r="A205" s="898"/>
      <c r="B205" s="1063"/>
      <c r="C205" s="538" t="s">
        <v>637</v>
      </c>
      <c r="D205" s="525" t="s">
        <v>151</v>
      </c>
      <c r="E205" s="9" t="s">
        <v>22</v>
      </c>
      <c r="F205" s="221"/>
      <c r="G205" s="11"/>
      <c r="H205" s="301"/>
      <c r="I205" s="226"/>
      <c r="J205" s="32">
        <v>400</v>
      </c>
      <c r="K205" s="297">
        <f t="shared" si="54"/>
        <v>0</v>
      </c>
      <c r="L205" s="1028"/>
      <c r="M205" s="1029"/>
      <c r="N205" s="1030"/>
    </row>
    <row r="206" spans="1:14" ht="15" customHeight="1" x14ac:dyDescent="0.25">
      <c r="A206" s="898"/>
      <c r="B206" s="1063"/>
      <c r="C206" s="538" t="s">
        <v>638</v>
      </c>
      <c r="D206" s="525" t="s">
        <v>152</v>
      </c>
      <c r="E206" s="9" t="s">
        <v>22</v>
      </c>
      <c r="F206" s="221"/>
      <c r="G206" s="11"/>
      <c r="H206" s="301"/>
      <c r="I206" s="226"/>
      <c r="J206" s="32">
        <v>400</v>
      </c>
      <c r="K206" s="297">
        <f t="shared" si="54"/>
        <v>0</v>
      </c>
      <c r="L206" s="1028"/>
      <c r="M206" s="1029"/>
      <c r="N206" s="1030"/>
    </row>
    <row r="207" spans="1:14" ht="15" customHeight="1" thickBot="1" x14ac:dyDescent="0.3">
      <c r="A207" s="898"/>
      <c r="B207" s="1063"/>
      <c r="C207" s="538" t="s">
        <v>639</v>
      </c>
      <c r="D207" s="525" t="s">
        <v>153</v>
      </c>
      <c r="E207" s="9" t="s">
        <v>22</v>
      </c>
      <c r="F207" s="221"/>
      <c r="G207" s="11"/>
      <c r="H207" s="301"/>
      <c r="I207" s="226"/>
      <c r="J207" s="32">
        <v>400</v>
      </c>
      <c r="K207" s="297">
        <f t="shared" si="54"/>
        <v>0</v>
      </c>
      <c r="L207" s="1028"/>
      <c r="M207" s="1029"/>
      <c r="N207" s="1030"/>
    </row>
    <row r="208" spans="1:14" ht="15" customHeight="1" thickBot="1" x14ac:dyDescent="0.3">
      <c r="A208" s="898"/>
      <c r="B208" s="521"/>
      <c r="C208" s="40"/>
      <c r="D208" s="35" t="s">
        <v>54</v>
      </c>
      <c r="E208" s="35"/>
      <c r="F208" s="220"/>
      <c r="G208" s="34"/>
      <c r="H208" s="300"/>
      <c r="I208" s="220"/>
      <c r="J208" s="36"/>
      <c r="K208" s="295"/>
      <c r="L208" s="1034"/>
      <c r="M208" s="1035"/>
      <c r="N208" s="1036"/>
    </row>
    <row r="209" spans="1:14" ht="28.5" x14ac:dyDescent="0.25">
      <c r="A209" s="898"/>
      <c r="B209" s="1064" t="s">
        <v>110</v>
      </c>
      <c r="C209" s="539" t="s">
        <v>640</v>
      </c>
      <c r="D209" s="526" t="s">
        <v>724</v>
      </c>
      <c r="E209" s="443" t="s">
        <v>22</v>
      </c>
      <c r="F209" s="408"/>
      <c r="G209" s="32">
        <v>800</v>
      </c>
      <c r="H209" s="410">
        <f t="shared" ref="H209:H210" si="55">F209*G209</f>
        <v>0</v>
      </c>
      <c r="I209" s="408"/>
      <c r="J209" s="32">
        <v>800</v>
      </c>
      <c r="K209" s="421">
        <f t="shared" ref="K209:K212" si="56">I209*J209</f>
        <v>0</v>
      </c>
      <c r="L209" s="1043"/>
      <c r="M209" s="1044"/>
      <c r="N209" s="1045"/>
    </row>
    <row r="210" spans="1:14" ht="42.75" x14ac:dyDescent="0.25">
      <c r="A210" s="898"/>
      <c r="B210" s="1064"/>
      <c r="C210" s="540" t="s">
        <v>641</v>
      </c>
      <c r="D210" s="527" t="s">
        <v>154</v>
      </c>
      <c r="E210" s="396" t="s">
        <v>22</v>
      </c>
      <c r="F210" s="408"/>
      <c r="G210" s="32">
        <v>80</v>
      </c>
      <c r="H210" s="410">
        <f t="shared" si="55"/>
        <v>0</v>
      </c>
      <c r="I210" s="408"/>
      <c r="J210" s="32">
        <v>80</v>
      </c>
      <c r="K210" s="421">
        <f t="shared" si="56"/>
        <v>0</v>
      </c>
      <c r="L210" s="1028"/>
      <c r="M210" s="1029"/>
      <c r="N210" s="1030"/>
    </row>
    <row r="211" spans="1:14" ht="27.95" customHeight="1" x14ac:dyDescent="0.25">
      <c r="A211" s="898"/>
      <c r="B211" s="1064"/>
      <c r="C211" s="540" t="s">
        <v>642</v>
      </c>
      <c r="D211" s="527" t="s">
        <v>574</v>
      </c>
      <c r="E211" s="134" t="s">
        <v>575</v>
      </c>
      <c r="F211" s="221"/>
      <c r="G211" s="11"/>
      <c r="H211" s="301"/>
      <c r="I211" s="408"/>
      <c r="J211" s="32">
        <v>4000</v>
      </c>
      <c r="K211" s="421">
        <f t="shared" si="56"/>
        <v>0</v>
      </c>
      <c r="L211" s="1046" t="s">
        <v>711</v>
      </c>
      <c r="M211" s="1047"/>
      <c r="N211" s="1048"/>
    </row>
    <row r="212" spans="1:14" ht="28.5" x14ac:dyDescent="0.25">
      <c r="A212" s="898"/>
      <c r="B212" s="1065"/>
      <c r="C212" s="540" t="s">
        <v>643</v>
      </c>
      <c r="D212" s="528" t="s">
        <v>625</v>
      </c>
      <c r="E212" s="134" t="s">
        <v>578</v>
      </c>
      <c r="F212" s="176" t="s">
        <v>104</v>
      </c>
      <c r="G212" s="372" t="s">
        <v>27</v>
      </c>
      <c r="H212" s="372"/>
      <c r="I212" s="408"/>
      <c r="J212" s="32">
        <v>4000</v>
      </c>
      <c r="K212" s="421">
        <f t="shared" si="56"/>
        <v>0</v>
      </c>
      <c r="L212" s="1046" t="s">
        <v>729</v>
      </c>
      <c r="M212" s="1047"/>
      <c r="N212" s="1048"/>
    </row>
    <row r="213" spans="1:14" ht="27.95" customHeight="1" x14ac:dyDescent="0.25">
      <c r="A213" s="898"/>
      <c r="B213" s="1065"/>
      <c r="C213" s="540" t="s">
        <v>644</v>
      </c>
      <c r="D213" s="528" t="s">
        <v>726</v>
      </c>
      <c r="E213" s="134" t="s">
        <v>580</v>
      </c>
      <c r="F213" s="176" t="s">
        <v>104</v>
      </c>
      <c r="G213" s="372" t="s">
        <v>27</v>
      </c>
      <c r="H213" s="372"/>
      <c r="I213" s="176" t="s">
        <v>104</v>
      </c>
      <c r="J213" s="372" t="s">
        <v>27</v>
      </c>
      <c r="K213" s="453"/>
      <c r="L213" s="1046" t="s">
        <v>730</v>
      </c>
      <c r="M213" s="1047"/>
      <c r="N213" s="1048"/>
    </row>
    <row r="214" spans="1:14" ht="15" customHeight="1" x14ac:dyDescent="0.25">
      <c r="A214" s="898"/>
      <c r="B214" s="1065"/>
      <c r="C214" s="540" t="s">
        <v>645</v>
      </c>
      <c r="D214" s="529" t="s">
        <v>155</v>
      </c>
      <c r="E214" s="396" t="s">
        <v>22</v>
      </c>
      <c r="F214" s="408"/>
      <c r="G214" s="32">
        <v>800</v>
      </c>
      <c r="H214" s="410">
        <f t="shared" ref="H214" si="57">F214*G214</f>
        <v>0</v>
      </c>
      <c r="I214" s="408"/>
      <c r="J214" s="32">
        <v>800</v>
      </c>
      <c r="K214" s="421">
        <f t="shared" ref="K214" si="58">I214*J214</f>
        <v>0</v>
      </c>
      <c r="L214" s="1028"/>
      <c r="M214" s="1029"/>
      <c r="N214" s="1030"/>
    </row>
    <row r="215" spans="1:14" ht="15" customHeight="1" x14ac:dyDescent="0.25">
      <c r="A215" s="898"/>
      <c r="B215" s="1065"/>
      <c r="C215" s="540" t="s">
        <v>646</v>
      </c>
      <c r="D215" s="530" t="s">
        <v>622</v>
      </c>
      <c r="E215" s="396" t="s">
        <v>146</v>
      </c>
      <c r="F215" s="176" t="s">
        <v>104</v>
      </c>
      <c r="G215" s="372" t="s">
        <v>27</v>
      </c>
      <c r="H215" s="372"/>
      <c r="I215" s="176" t="s">
        <v>104</v>
      </c>
      <c r="J215" s="372" t="s">
        <v>27</v>
      </c>
      <c r="K215" s="453"/>
      <c r="L215" s="1046" t="s">
        <v>730</v>
      </c>
      <c r="M215" s="1047"/>
      <c r="N215" s="1048"/>
    </row>
    <row r="216" spans="1:14" ht="15" customHeight="1" x14ac:dyDescent="0.25">
      <c r="A216" s="898"/>
      <c r="B216" s="1065"/>
      <c r="C216" s="540" t="s">
        <v>647</v>
      </c>
      <c r="D216" s="530" t="s">
        <v>156</v>
      </c>
      <c r="E216" s="396" t="s">
        <v>22</v>
      </c>
      <c r="F216" s="408"/>
      <c r="G216" s="32">
        <v>80</v>
      </c>
      <c r="H216" s="410">
        <f t="shared" ref="H216:H217" si="59">F216*G216</f>
        <v>0</v>
      </c>
      <c r="I216" s="408"/>
      <c r="J216" s="32">
        <v>80</v>
      </c>
      <c r="K216" s="421">
        <f t="shared" ref="K216:K221" si="60">I216*J216</f>
        <v>0</v>
      </c>
      <c r="L216" s="1028"/>
      <c r="M216" s="1029"/>
      <c r="N216" s="1030"/>
    </row>
    <row r="217" spans="1:14" ht="15" customHeight="1" x14ac:dyDescent="0.25">
      <c r="A217" s="898"/>
      <c r="B217" s="1065"/>
      <c r="C217" s="540" t="s">
        <v>648</v>
      </c>
      <c r="D217" s="527" t="s">
        <v>157</v>
      </c>
      <c r="E217" s="396" t="s">
        <v>22</v>
      </c>
      <c r="F217" s="408"/>
      <c r="G217" s="32">
        <v>80</v>
      </c>
      <c r="H217" s="410">
        <f t="shared" si="59"/>
        <v>0</v>
      </c>
      <c r="I217" s="408"/>
      <c r="J217" s="32">
        <v>80</v>
      </c>
      <c r="K217" s="421">
        <f t="shared" si="60"/>
        <v>0</v>
      </c>
      <c r="L217" s="1028"/>
      <c r="M217" s="1029"/>
      <c r="N217" s="1030"/>
    </row>
    <row r="218" spans="1:14" ht="14.45" customHeight="1" x14ac:dyDescent="0.25">
      <c r="A218" s="898"/>
      <c r="B218" s="1065"/>
      <c r="C218" s="540" t="s">
        <v>649</v>
      </c>
      <c r="D218" s="529" t="s">
        <v>158</v>
      </c>
      <c r="E218" s="396" t="s">
        <v>22</v>
      </c>
      <c r="F218" s="438"/>
      <c r="G218" s="439"/>
      <c r="H218" s="440"/>
      <c r="I218" s="408"/>
      <c r="J218" s="32">
        <v>8000</v>
      </c>
      <c r="K218" s="421">
        <f t="shared" si="60"/>
        <v>0</v>
      </c>
      <c r="L218" s="1028"/>
      <c r="M218" s="1029"/>
      <c r="N218" s="1030"/>
    </row>
    <row r="219" spans="1:14" ht="14.45" customHeight="1" x14ac:dyDescent="0.25">
      <c r="A219" s="898"/>
      <c r="B219" s="1065"/>
      <c r="C219" s="540" t="s">
        <v>650</v>
      </c>
      <c r="D219" s="529" t="s">
        <v>159</v>
      </c>
      <c r="E219" s="396" t="s">
        <v>22</v>
      </c>
      <c r="F219" s="438"/>
      <c r="G219" s="439"/>
      <c r="H219" s="440"/>
      <c r="I219" s="408"/>
      <c r="J219" s="32">
        <v>80</v>
      </c>
      <c r="K219" s="421">
        <f t="shared" si="60"/>
        <v>0</v>
      </c>
      <c r="L219" s="1028"/>
      <c r="M219" s="1029"/>
      <c r="N219" s="1030"/>
    </row>
    <row r="220" spans="1:14" ht="14.45" customHeight="1" x14ac:dyDescent="0.25">
      <c r="A220" s="898"/>
      <c r="B220" s="1065"/>
      <c r="C220" s="540" t="s">
        <v>651</v>
      </c>
      <c r="D220" s="529" t="s">
        <v>65</v>
      </c>
      <c r="E220" s="441" t="s">
        <v>52</v>
      </c>
      <c r="F220" s="438"/>
      <c r="G220" s="439"/>
      <c r="H220" s="440"/>
      <c r="I220" s="408"/>
      <c r="J220" s="32">
        <v>80</v>
      </c>
      <c r="K220" s="421">
        <f t="shared" si="60"/>
        <v>0</v>
      </c>
      <c r="L220" s="1028"/>
      <c r="M220" s="1029"/>
      <c r="N220" s="1030"/>
    </row>
    <row r="221" spans="1:14" ht="29.25" thickBot="1" x14ac:dyDescent="0.3">
      <c r="A221" s="898"/>
      <c r="B221" s="1066"/>
      <c r="C221" s="541" t="s">
        <v>652</v>
      </c>
      <c r="D221" s="531" t="s">
        <v>727</v>
      </c>
      <c r="E221" s="474" t="s">
        <v>22</v>
      </c>
      <c r="F221" s="475"/>
      <c r="G221" s="476"/>
      <c r="H221" s="477"/>
      <c r="I221" s="478"/>
      <c r="J221" s="32">
        <v>8000</v>
      </c>
      <c r="K221" s="480">
        <f t="shared" si="60"/>
        <v>0</v>
      </c>
      <c r="L221" s="1031"/>
      <c r="M221" s="1032"/>
      <c r="N221" s="1033"/>
    </row>
    <row r="222" spans="1:14" ht="19.5" thickBot="1" x14ac:dyDescent="0.3">
      <c r="A222" s="898"/>
      <c r="B222" s="521"/>
      <c r="C222" s="40"/>
      <c r="D222" s="35" t="s">
        <v>101</v>
      </c>
      <c r="E222" s="35"/>
      <c r="F222" s="220"/>
      <c r="G222" s="34"/>
      <c r="H222" s="300"/>
      <c r="I222" s="220"/>
      <c r="J222" s="36"/>
      <c r="K222" s="295"/>
      <c r="L222" s="1034"/>
      <c r="M222" s="1035"/>
      <c r="N222" s="1036"/>
    </row>
    <row r="223" spans="1:14" ht="14.45" customHeight="1" x14ac:dyDescent="0.25">
      <c r="A223" s="898"/>
      <c r="B223" s="1067" t="s">
        <v>111</v>
      </c>
      <c r="C223" s="542" t="s">
        <v>653</v>
      </c>
      <c r="D223" s="532" t="s">
        <v>366</v>
      </c>
      <c r="E223" s="9" t="s">
        <v>22</v>
      </c>
      <c r="F223" s="223"/>
      <c r="G223" s="14"/>
      <c r="H223" s="303"/>
      <c r="I223" s="377"/>
      <c r="J223" s="439"/>
      <c r="K223" s="481"/>
      <c r="L223" s="1037" t="s">
        <v>777</v>
      </c>
      <c r="M223" s="1038"/>
      <c r="N223" s="1039"/>
    </row>
    <row r="224" spans="1:14" ht="14.45" customHeight="1" x14ac:dyDescent="0.25">
      <c r="A224" s="898"/>
      <c r="B224" s="1067"/>
      <c r="C224" s="542" t="s">
        <v>654</v>
      </c>
      <c r="D224" s="533" t="s">
        <v>631</v>
      </c>
      <c r="E224" s="9" t="s">
        <v>365</v>
      </c>
      <c r="F224" s="223"/>
      <c r="G224" s="14"/>
      <c r="H224" s="303"/>
      <c r="I224" s="377"/>
      <c r="J224" s="439"/>
      <c r="K224" s="481"/>
      <c r="L224" s="1040" t="s">
        <v>778</v>
      </c>
      <c r="M224" s="1041"/>
      <c r="N224" s="1042"/>
    </row>
    <row r="225" spans="1:15" ht="14.45" customHeight="1" x14ac:dyDescent="0.25">
      <c r="A225" s="898"/>
      <c r="B225" s="1068"/>
      <c r="C225" s="543" t="s">
        <v>655</v>
      </c>
      <c r="D225" s="534" t="s">
        <v>367</v>
      </c>
      <c r="E225" s="9" t="s">
        <v>365</v>
      </c>
      <c r="F225" s="221"/>
      <c r="G225" s="11"/>
      <c r="H225" s="301"/>
      <c r="I225" s="377"/>
      <c r="J225" s="439"/>
      <c r="K225" s="481"/>
      <c r="L225" s="1040" t="s">
        <v>779</v>
      </c>
      <c r="M225" s="1041"/>
      <c r="N225" s="1042"/>
    </row>
    <row r="226" spans="1:15" ht="29.25" thickBot="1" x14ac:dyDescent="0.3">
      <c r="A226" s="898"/>
      <c r="B226" s="1069"/>
      <c r="C226" s="543" t="s">
        <v>656</v>
      </c>
      <c r="D226" s="535" t="s">
        <v>102</v>
      </c>
      <c r="E226" s="9" t="s">
        <v>22</v>
      </c>
      <c r="F226" s="222"/>
      <c r="G226" s="12"/>
      <c r="H226" s="302"/>
      <c r="I226" s="377"/>
      <c r="J226" s="439"/>
      <c r="K226" s="481"/>
      <c r="L226" s="1016" t="s">
        <v>777</v>
      </c>
      <c r="M226" s="1017"/>
      <c r="N226" s="1018"/>
    </row>
    <row r="227" spans="1:15" ht="19.5" thickBot="1" x14ac:dyDescent="0.3">
      <c r="A227" s="898"/>
      <c r="B227" s="671"/>
      <c r="C227" s="682"/>
      <c r="D227" s="693"/>
      <c r="E227" s="678"/>
      <c r="F227" s="679"/>
      <c r="G227" s="653"/>
      <c r="H227" s="680"/>
      <c r="I227" s="680"/>
      <c r="J227" s="653"/>
      <c r="K227" s="680"/>
      <c r="L227" s="698"/>
      <c r="M227" s="698"/>
      <c r="N227" s="699"/>
    </row>
    <row r="228" spans="1:15" ht="18.75" thickBot="1" x14ac:dyDescent="0.3">
      <c r="A228" s="898"/>
      <c r="B228" s="697"/>
      <c r="C228" s="691"/>
      <c r="D228" s="431" t="s">
        <v>139</v>
      </c>
      <c r="E228" s="431"/>
      <c r="F228" s="660" t="s">
        <v>14</v>
      </c>
      <c r="G228" s="433"/>
      <c r="H228" s="314"/>
      <c r="I228" s="432"/>
      <c r="J228" s="407"/>
      <c r="K228" s="435"/>
      <c r="L228" s="837" t="s">
        <v>789</v>
      </c>
      <c r="M228" s="838"/>
      <c r="N228" s="839"/>
    </row>
    <row r="229" spans="1:15" ht="65.099999999999994" customHeight="1" thickBot="1" x14ac:dyDescent="0.3">
      <c r="A229" s="898"/>
      <c r="B229" s="326" t="s">
        <v>112</v>
      </c>
      <c r="C229" s="537" t="s">
        <v>657</v>
      </c>
      <c r="D229" s="536" t="s">
        <v>140</v>
      </c>
      <c r="E229" s="8" t="s">
        <v>74</v>
      </c>
      <c r="F229" s="664"/>
      <c r="G229" s="311"/>
      <c r="H229" s="314"/>
      <c r="I229" s="295"/>
      <c r="J229" s="36"/>
      <c r="K229" s="295"/>
      <c r="L229" s="1019" t="s">
        <v>776</v>
      </c>
      <c r="M229" s="1020"/>
      <c r="N229" s="1021"/>
    </row>
    <row r="230" spans="1:15" ht="19.5" thickBot="1" x14ac:dyDescent="0.3">
      <c r="A230" s="898"/>
      <c r="B230" s="671"/>
      <c r="C230" s="682"/>
      <c r="D230" s="693"/>
      <c r="E230" s="678"/>
      <c r="F230" s="670"/>
      <c r="G230" s="670"/>
      <c r="H230" s="680"/>
      <c r="I230" s="680"/>
      <c r="J230" s="653"/>
      <c r="K230" s="680"/>
      <c r="L230" s="698"/>
      <c r="M230" s="698"/>
      <c r="N230" s="699"/>
    </row>
    <row r="231" spans="1:15" ht="18.75" thickBot="1" x14ac:dyDescent="0.3">
      <c r="A231" s="898"/>
      <c r="B231" s="521"/>
      <c r="C231" s="40"/>
      <c r="D231" s="35" t="s">
        <v>144</v>
      </c>
      <c r="E231" s="35"/>
      <c r="F231" s="660" t="s">
        <v>14</v>
      </c>
      <c r="G231" s="433"/>
      <c r="H231" s="300"/>
      <c r="I231" s="220"/>
      <c r="J231" s="36"/>
      <c r="K231" s="295"/>
      <c r="L231" s="837" t="s">
        <v>789</v>
      </c>
      <c r="M231" s="838"/>
      <c r="N231" s="839"/>
    </row>
    <row r="232" spans="1:15" ht="42" customHeight="1" thickBot="1" x14ac:dyDescent="0.3">
      <c r="A232" s="898"/>
      <c r="B232" s="326" t="s">
        <v>142</v>
      </c>
      <c r="C232" s="493" t="s">
        <v>734</v>
      </c>
      <c r="D232" s="44" t="s">
        <v>141</v>
      </c>
      <c r="E232" s="44" t="s">
        <v>369</v>
      </c>
      <c r="F232" s="377"/>
      <c r="G232" s="45"/>
      <c r="H232" s="314"/>
      <c r="I232" s="295"/>
      <c r="J232" s="45"/>
      <c r="K232" s="298"/>
      <c r="L232" s="1022" t="s">
        <v>781</v>
      </c>
      <c r="M232" s="1023"/>
      <c r="N232" s="1024"/>
    </row>
    <row r="233" spans="1:15" ht="20.45" customHeight="1" thickBot="1" x14ac:dyDescent="0.3">
      <c r="A233" s="900"/>
      <c r="B233" s="858" t="s">
        <v>790</v>
      </c>
      <c r="C233" s="858"/>
      <c r="D233" s="858"/>
      <c r="E233" s="858"/>
      <c r="F233" s="920">
        <f>SUM(H198:H221)+SUM(K198:K221)</f>
        <v>0</v>
      </c>
      <c r="G233" s="860"/>
      <c r="H233" s="860"/>
      <c r="I233" s="860"/>
      <c r="J233" s="860"/>
      <c r="K233" s="921"/>
      <c r="L233" s="1025"/>
      <c r="M233" s="1026"/>
      <c r="N233" s="1027"/>
    </row>
    <row r="234" spans="1:15" s="98" customFormat="1" x14ac:dyDescent="0.25">
      <c r="A234" s="92"/>
      <c r="B234" s="93"/>
      <c r="C234" s="93"/>
      <c r="D234" s="94"/>
      <c r="E234" s="94"/>
      <c r="F234" s="231"/>
      <c r="G234" s="95"/>
      <c r="H234" s="231"/>
      <c r="I234" s="233"/>
      <c r="J234" s="96"/>
      <c r="K234" s="231"/>
      <c r="L234" s="512"/>
      <c r="M234" s="106"/>
      <c r="N234" s="106"/>
      <c r="O234" s="106"/>
    </row>
    <row r="235" spans="1:15" ht="30" customHeight="1" x14ac:dyDescent="0.25">
      <c r="A235" s="904" t="s">
        <v>618</v>
      </c>
      <c r="B235" s="904"/>
      <c r="C235" s="904"/>
      <c r="D235" s="904"/>
    </row>
    <row r="236" spans="1:15" ht="30" customHeight="1" x14ac:dyDescent="0.25">
      <c r="A236" s="922" t="s">
        <v>707</v>
      </c>
      <c r="B236" s="922"/>
      <c r="C236" s="922"/>
      <c r="D236" s="561"/>
    </row>
    <row r="237" spans="1:15" ht="30" customHeight="1" x14ac:dyDescent="0.25">
      <c r="A237" s="922" t="s">
        <v>708</v>
      </c>
      <c r="B237" s="922"/>
      <c r="C237" s="922"/>
      <c r="D237" s="561"/>
    </row>
    <row r="238" spans="1:15" ht="30" customHeight="1" x14ac:dyDescent="0.25">
      <c r="A238" s="922" t="s">
        <v>719</v>
      </c>
      <c r="B238" s="922"/>
      <c r="C238" s="922"/>
      <c r="D238" s="561"/>
    </row>
    <row r="239" spans="1:15" ht="30" customHeight="1" thickBot="1" x14ac:dyDescent="0.3">
      <c r="A239" s="922" t="s">
        <v>592</v>
      </c>
      <c r="B239" s="922"/>
      <c r="C239" s="922"/>
      <c r="D239" s="561"/>
    </row>
    <row r="240" spans="1:15" x14ac:dyDescent="0.25">
      <c r="A240" s="912" t="s">
        <v>145</v>
      </c>
      <c r="B240" s="914" t="s">
        <v>7</v>
      </c>
      <c r="C240" s="916" t="s">
        <v>8</v>
      </c>
      <c r="D240" s="893" t="s">
        <v>9</v>
      </c>
      <c r="E240" s="895" t="s">
        <v>143</v>
      </c>
      <c r="F240" s="923" t="s">
        <v>11</v>
      </c>
      <c r="G240" s="832"/>
      <c r="H240" s="833"/>
      <c r="I240" s="831" t="s">
        <v>12</v>
      </c>
      <c r="J240" s="832"/>
      <c r="K240" s="833"/>
      <c r="L240" s="1052" t="s">
        <v>13</v>
      </c>
      <c r="M240" s="1053"/>
      <c r="N240" s="1054"/>
    </row>
    <row r="241" spans="1:14" ht="31.5" customHeight="1" thickBot="1" x14ac:dyDescent="0.3">
      <c r="A241" s="913"/>
      <c r="B241" s="915"/>
      <c r="C241" s="917"/>
      <c r="D241" s="1061"/>
      <c r="E241" s="896"/>
      <c r="F241" s="228" t="s">
        <v>14</v>
      </c>
      <c r="G241" s="30" t="s">
        <v>15</v>
      </c>
      <c r="H241" s="294" t="s">
        <v>16</v>
      </c>
      <c r="I241" s="219" t="s">
        <v>14</v>
      </c>
      <c r="J241" s="30" t="s">
        <v>17</v>
      </c>
      <c r="K241" s="294" t="s">
        <v>16</v>
      </c>
      <c r="L241" s="1055"/>
      <c r="M241" s="1056"/>
      <c r="N241" s="1057"/>
    </row>
    <row r="242" spans="1:14" ht="15" customHeight="1" thickBot="1" x14ac:dyDescent="0.3">
      <c r="A242" s="897" t="str">
        <f>A235</f>
        <v>EUROPE</v>
      </c>
      <c r="B242" s="521"/>
      <c r="C242" s="40"/>
      <c r="D242" s="35" t="s">
        <v>99</v>
      </c>
      <c r="E242" s="35"/>
      <c r="F242" s="220"/>
      <c r="G242" s="34"/>
      <c r="H242" s="300"/>
      <c r="I242" s="220"/>
      <c r="J242" s="36"/>
      <c r="K242" s="295"/>
      <c r="L242" s="1058"/>
      <c r="M242" s="1059"/>
      <c r="N242" s="1060"/>
    </row>
    <row r="243" spans="1:14" ht="15" customHeight="1" thickBot="1" x14ac:dyDescent="0.3">
      <c r="A243" s="898"/>
      <c r="B243" s="522" t="s">
        <v>103</v>
      </c>
      <c r="C243" s="537" t="s">
        <v>632</v>
      </c>
      <c r="D243" s="523" t="s">
        <v>624</v>
      </c>
      <c r="E243" s="9" t="s">
        <v>22</v>
      </c>
      <c r="F243" s="225"/>
      <c r="G243" s="32">
        <v>1700</v>
      </c>
      <c r="H243" s="296">
        <f t="shared" ref="H243" si="61">F243*G243</f>
        <v>0</v>
      </c>
      <c r="I243" s="225"/>
      <c r="J243" s="32">
        <v>1700</v>
      </c>
      <c r="K243" s="296">
        <f t="shared" ref="K243" si="62">I243*J243</f>
        <v>0</v>
      </c>
      <c r="L243" s="1028"/>
      <c r="M243" s="1029"/>
      <c r="N243" s="1030"/>
    </row>
    <row r="244" spans="1:14" ht="15" customHeight="1" thickBot="1" x14ac:dyDescent="0.3">
      <c r="A244" s="898"/>
      <c r="B244" s="521"/>
      <c r="C244" s="40"/>
      <c r="D244" s="35" t="s">
        <v>48</v>
      </c>
      <c r="E244" s="35"/>
      <c r="F244" s="220"/>
      <c r="G244" s="34"/>
      <c r="H244" s="300"/>
      <c r="I244" s="220"/>
      <c r="J244" s="36"/>
      <c r="K244" s="295"/>
      <c r="L244" s="1034"/>
      <c r="M244" s="1035"/>
      <c r="N244" s="1036"/>
    </row>
    <row r="245" spans="1:14" ht="15" customHeight="1" thickBot="1" x14ac:dyDescent="0.3">
      <c r="A245" s="898"/>
      <c r="B245" s="522" t="s">
        <v>108</v>
      </c>
      <c r="C245" s="537" t="s">
        <v>633</v>
      </c>
      <c r="D245" s="524" t="s">
        <v>148</v>
      </c>
      <c r="E245" s="9" t="s">
        <v>22</v>
      </c>
      <c r="F245" s="225"/>
      <c r="G245" s="32">
        <v>17000</v>
      </c>
      <c r="H245" s="296">
        <f t="shared" ref="H245" si="63">F245*G245</f>
        <v>0</v>
      </c>
      <c r="I245" s="225"/>
      <c r="J245" s="32">
        <v>34000</v>
      </c>
      <c r="K245" s="296">
        <f t="shared" ref="K245" si="64">I245*J245</f>
        <v>0</v>
      </c>
      <c r="L245" s="1049"/>
      <c r="M245" s="1050"/>
      <c r="N245" s="1051"/>
    </row>
    <row r="246" spans="1:14" ht="15" customHeight="1" thickBot="1" x14ac:dyDescent="0.3">
      <c r="A246" s="898"/>
      <c r="B246" s="521"/>
      <c r="C246" s="40"/>
      <c r="D246" s="35" t="s">
        <v>53</v>
      </c>
      <c r="E246" s="35"/>
      <c r="F246" s="220"/>
      <c r="G246" s="34"/>
      <c r="H246" s="300"/>
      <c r="I246" s="220"/>
      <c r="J246" s="36"/>
      <c r="K246" s="295"/>
      <c r="L246" s="1034"/>
      <c r="M246" s="1035"/>
      <c r="N246" s="1036"/>
    </row>
    <row r="247" spans="1:14" ht="15" customHeight="1" x14ac:dyDescent="0.25">
      <c r="A247" s="898"/>
      <c r="B247" s="1062" t="s">
        <v>109</v>
      </c>
      <c r="C247" s="537" t="s">
        <v>634</v>
      </c>
      <c r="D247" s="524" t="s">
        <v>147</v>
      </c>
      <c r="E247" s="9" t="s">
        <v>22</v>
      </c>
      <c r="F247" s="225"/>
      <c r="G247" s="32">
        <v>2550</v>
      </c>
      <c r="H247" s="296">
        <f t="shared" ref="H247:H249" si="65">F247*G247</f>
        <v>0</v>
      </c>
      <c r="I247" s="225"/>
      <c r="J247" s="32">
        <v>3400</v>
      </c>
      <c r="K247" s="296">
        <f t="shared" ref="K247:K252" si="66">I247*J247</f>
        <v>0</v>
      </c>
      <c r="L247" s="1049"/>
      <c r="M247" s="1050"/>
      <c r="N247" s="1051"/>
    </row>
    <row r="248" spans="1:14" ht="15" customHeight="1" x14ac:dyDescent="0.25">
      <c r="A248" s="898"/>
      <c r="B248" s="1063"/>
      <c r="C248" s="537" t="s">
        <v>635</v>
      </c>
      <c r="D248" s="525" t="s">
        <v>149</v>
      </c>
      <c r="E248" s="9" t="s">
        <v>22</v>
      </c>
      <c r="F248" s="226"/>
      <c r="G248" s="32">
        <v>3400</v>
      </c>
      <c r="H248" s="297">
        <f t="shared" si="65"/>
        <v>0</v>
      </c>
      <c r="I248" s="226"/>
      <c r="J248" s="32">
        <v>5100</v>
      </c>
      <c r="K248" s="297">
        <f t="shared" si="66"/>
        <v>0</v>
      </c>
      <c r="L248" s="1028"/>
      <c r="M248" s="1029"/>
      <c r="N248" s="1030"/>
    </row>
    <row r="249" spans="1:14" ht="15" customHeight="1" x14ac:dyDescent="0.25">
      <c r="A249" s="898"/>
      <c r="B249" s="1063"/>
      <c r="C249" s="538" t="s">
        <v>636</v>
      </c>
      <c r="D249" s="525" t="s">
        <v>150</v>
      </c>
      <c r="E249" s="9" t="s">
        <v>22</v>
      </c>
      <c r="F249" s="226"/>
      <c r="G249" s="32">
        <v>17000</v>
      </c>
      <c r="H249" s="297">
        <f t="shared" si="65"/>
        <v>0</v>
      </c>
      <c r="I249" s="701"/>
      <c r="J249" s="32">
        <v>17000</v>
      </c>
      <c r="K249" s="297">
        <f t="shared" si="66"/>
        <v>0</v>
      </c>
      <c r="L249" s="1028"/>
      <c r="M249" s="1029"/>
      <c r="N249" s="1030"/>
    </row>
    <row r="250" spans="1:14" ht="15" customHeight="1" x14ac:dyDescent="0.25">
      <c r="A250" s="898"/>
      <c r="B250" s="1063"/>
      <c r="C250" s="538" t="s">
        <v>637</v>
      </c>
      <c r="D250" s="525" t="s">
        <v>151</v>
      </c>
      <c r="E250" s="9" t="s">
        <v>22</v>
      </c>
      <c r="F250" s="221"/>
      <c r="G250" s="11"/>
      <c r="H250" s="301"/>
      <c r="I250" s="226"/>
      <c r="J250" s="32">
        <v>850</v>
      </c>
      <c r="K250" s="297">
        <f t="shared" si="66"/>
        <v>0</v>
      </c>
      <c r="L250" s="1028"/>
      <c r="M250" s="1029"/>
      <c r="N250" s="1030"/>
    </row>
    <row r="251" spans="1:14" ht="15" customHeight="1" x14ac:dyDescent="0.25">
      <c r="A251" s="898"/>
      <c r="B251" s="1063"/>
      <c r="C251" s="538" t="s">
        <v>638</v>
      </c>
      <c r="D251" s="525" t="s">
        <v>152</v>
      </c>
      <c r="E251" s="9" t="s">
        <v>22</v>
      </c>
      <c r="F251" s="221"/>
      <c r="G251" s="11"/>
      <c r="H251" s="301"/>
      <c r="I251" s="226"/>
      <c r="J251" s="32">
        <v>850</v>
      </c>
      <c r="K251" s="297">
        <f t="shared" si="66"/>
        <v>0</v>
      </c>
      <c r="L251" s="1028"/>
      <c r="M251" s="1029"/>
      <c r="N251" s="1030"/>
    </row>
    <row r="252" spans="1:14" ht="15" customHeight="1" thickBot="1" x14ac:dyDescent="0.3">
      <c r="A252" s="898"/>
      <c r="B252" s="1063"/>
      <c r="C252" s="538" t="s">
        <v>639</v>
      </c>
      <c r="D252" s="525" t="s">
        <v>153</v>
      </c>
      <c r="E252" s="9" t="s">
        <v>22</v>
      </c>
      <c r="F252" s="221"/>
      <c r="G252" s="11"/>
      <c r="H252" s="301"/>
      <c r="I252" s="226"/>
      <c r="J252" s="32">
        <v>850</v>
      </c>
      <c r="K252" s="297">
        <f t="shared" si="66"/>
        <v>0</v>
      </c>
      <c r="L252" s="1028"/>
      <c r="M252" s="1029"/>
      <c r="N252" s="1030"/>
    </row>
    <row r="253" spans="1:14" ht="15" customHeight="1" thickBot="1" x14ac:dyDescent="0.3">
      <c r="A253" s="898"/>
      <c r="B253" s="521"/>
      <c r="C253" s="40"/>
      <c r="D253" s="35" t="s">
        <v>54</v>
      </c>
      <c r="E253" s="35"/>
      <c r="F253" s="220"/>
      <c r="G253" s="34"/>
      <c r="H253" s="300"/>
      <c r="I253" s="220"/>
      <c r="J253" s="36"/>
      <c r="K253" s="295"/>
      <c r="L253" s="1034"/>
      <c r="M253" s="1035"/>
      <c r="N253" s="1036"/>
    </row>
    <row r="254" spans="1:14" ht="28.5" x14ac:dyDescent="0.25">
      <c r="A254" s="898"/>
      <c r="B254" s="1064" t="s">
        <v>110</v>
      </c>
      <c r="C254" s="539" t="s">
        <v>640</v>
      </c>
      <c r="D254" s="526" t="s">
        <v>724</v>
      </c>
      <c r="E254" s="443" t="s">
        <v>22</v>
      </c>
      <c r="F254" s="408"/>
      <c r="G254" s="32">
        <v>1700</v>
      </c>
      <c r="H254" s="410">
        <f t="shared" ref="H254:H255" si="67">F254*G254</f>
        <v>0</v>
      </c>
      <c r="I254" s="408"/>
      <c r="J254" s="32">
        <v>1700</v>
      </c>
      <c r="K254" s="421">
        <f t="shared" ref="K254:K257" si="68">I254*J254</f>
        <v>0</v>
      </c>
      <c r="L254" s="1043"/>
      <c r="M254" s="1044"/>
      <c r="N254" s="1045"/>
    </row>
    <row r="255" spans="1:14" ht="42.75" x14ac:dyDescent="0.25">
      <c r="A255" s="898"/>
      <c r="B255" s="1064"/>
      <c r="C255" s="540" t="s">
        <v>641</v>
      </c>
      <c r="D255" s="527" t="s">
        <v>154</v>
      </c>
      <c r="E255" s="396" t="s">
        <v>22</v>
      </c>
      <c r="F255" s="408"/>
      <c r="G255" s="32">
        <v>170</v>
      </c>
      <c r="H255" s="410">
        <f t="shared" si="67"/>
        <v>0</v>
      </c>
      <c r="I255" s="408"/>
      <c r="J255" s="32">
        <v>170</v>
      </c>
      <c r="K255" s="421">
        <f t="shared" si="68"/>
        <v>0</v>
      </c>
      <c r="L255" s="1028"/>
      <c r="M255" s="1029"/>
      <c r="N255" s="1030"/>
    </row>
    <row r="256" spans="1:14" ht="27.95" customHeight="1" x14ac:dyDescent="0.25">
      <c r="A256" s="898"/>
      <c r="B256" s="1064"/>
      <c r="C256" s="540" t="s">
        <v>642</v>
      </c>
      <c r="D256" s="527" t="s">
        <v>574</v>
      </c>
      <c r="E256" s="134" t="s">
        <v>575</v>
      </c>
      <c r="F256" s="221"/>
      <c r="G256" s="11"/>
      <c r="H256" s="301"/>
      <c r="I256" s="408"/>
      <c r="J256" s="32">
        <v>8500</v>
      </c>
      <c r="K256" s="421">
        <f t="shared" si="68"/>
        <v>0</v>
      </c>
      <c r="L256" s="1046" t="s">
        <v>711</v>
      </c>
      <c r="M256" s="1047"/>
      <c r="N256" s="1048"/>
    </row>
    <row r="257" spans="1:14" ht="28.5" x14ac:dyDescent="0.25">
      <c r="A257" s="898"/>
      <c r="B257" s="1065"/>
      <c r="C257" s="540" t="s">
        <v>643</v>
      </c>
      <c r="D257" s="528" t="s">
        <v>625</v>
      </c>
      <c r="E257" s="134" t="s">
        <v>578</v>
      </c>
      <c r="F257" s="176" t="s">
        <v>104</v>
      </c>
      <c r="G257" s="372" t="s">
        <v>27</v>
      </c>
      <c r="H257" s="372"/>
      <c r="I257" s="408"/>
      <c r="J257" s="32">
        <v>8500</v>
      </c>
      <c r="K257" s="421">
        <f t="shared" si="68"/>
        <v>0</v>
      </c>
      <c r="L257" s="1046" t="s">
        <v>729</v>
      </c>
      <c r="M257" s="1047"/>
      <c r="N257" s="1048"/>
    </row>
    <row r="258" spans="1:14" ht="27.95" customHeight="1" x14ac:dyDescent="0.25">
      <c r="A258" s="898"/>
      <c r="B258" s="1065"/>
      <c r="C258" s="540" t="s">
        <v>644</v>
      </c>
      <c r="D258" s="528" t="s">
        <v>726</v>
      </c>
      <c r="E258" s="134" t="s">
        <v>580</v>
      </c>
      <c r="F258" s="176" t="s">
        <v>104</v>
      </c>
      <c r="G258" s="372" t="s">
        <v>27</v>
      </c>
      <c r="H258" s="372"/>
      <c r="I258" s="176" t="s">
        <v>104</v>
      </c>
      <c r="J258" s="372" t="s">
        <v>27</v>
      </c>
      <c r="K258" s="453"/>
      <c r="L258" s="1046" t="s">
        <v>730</v>
      </c>
      <c r="M258" s="1047"/>
      <c r="N258" s="1048"/>
    </row>
    <row r="259" spans="1:14" ht="15" customHeight="1" x14ac:dyDescent="0.25">
      <c r="A259" s="898"/>
      <c r="B259" s="1065"/>
      <c r="C259" s="540" t="s">
        <v>645</v>
      </c>
      <c r="D259" s="529" t="s">
        <v>155</v>
      </c>
      <c r="E259" s="396" t="s">
        <v>22</v>
      </c>
      <c r="F259" s="408"/>
      <c r="G259" s="32">
        <v>1700</v>
      </c>
      <c r="H259" s="410">
        <f t="shared" ref="H259" si="69">F259*G259</f>
        <v>0</v>
      </c>
      <c r="I259" s="408"/>
      <c r="J259" s="32">
        <v>1700</v>
      </c>
      <c r="K259" s="421">
        <f t="shared" ref="K259" si="70">I259*J259</f>
        <v>0</v>
      </c>
      <c r="L259" s="1028"/>
      <c r="M259" s="1029"/>
      <c r="N259" s="1030"/>
    </row>
    <row r="260" spans="1:14" ht="15" customHeight="1" x14ac:dyDescent="0.25">
      <c r="A260" s="898"/>
      <c r="B260" s="1065"/>
      <c r="C260" s="540" t="s">
        <v>646</v>
      </c>
      <c r="D260" s="530" t="s">
        <v>622</v>
      </c>
      <c r="E260" s="396" t="s">
        <v>146</v>
      </c>
      <c r="F260" s="176" t="s">
        <v>104</v>
      </c>
      <c r="G260" s="372" t="s">
        <v>27</v>
      </c>
      <c r="H260" s="372"/>
      <c r="I260" s="176" t="s">
        <v>104</v>
      </c>
      <c r="J260" s="372" t="s">
        <v>27</v>
      </c>
      <c r="K260" s="453"/>
      <c r="L260" s="1046" t="s">
        <v>730</v>
      </c>
      <c r="M260" s="1047"/>
      <c r="N260" s="1048"/>
    </row>
    <row r="261" spans="1:14" ht="15" customHeight="1" x14ac:dyDescent="0.25">
      <c r="A261" s="898"/>
      <c r="B261" s="1065"/>
      <c r="C261" s="540" t="s">
        <v>647</v>
      </c>
      <c r="D261" s="530" t="s">
        <v>156</v>
      </c>
      <c r="E261" s="396" t="s">
        <v>22</v>
      </c>
      <c r="F261" s="408"/>
      <c r="G261" s="32">
        <v>170</v>
      </c>
      <c r="H261" s="410">
        <f t="shared" ref="H261:H262" si="71">F261*G261</f>
        <v>0</v>
      </c>
      <c r="I261" s="408"/>
      <c r="J261" s="32">
        <v>170</v>
      </c>
      <c r="K261" s="421">
        <f t="shared" ref="K261:K266" si="72">I261*J261</f>
        <v>0</v>
      </c>
      <c r="L261" s="1028"/>
      <c r="M261" s="1029"/>
      <c r="N261" s="1030"/>
    </row>
    <row r="262" spans="1:14" ht="15" customHeight="1" x14ac:dyDescent="0.25">
      <c r="A262" s="898"/>
      <c r="B262" s="1065"/>
      <c r="C262" s="540" t="s">
        <v>648</v>
      </c>
      <c r="D262" s="527" t="s">
        <v>157</v>
      </c>
      <c r="E262" s="396" t="s">
        <v>22</v>
      </c>
      <c r="F262" s="408"/>
      <c r="G262" s="32">
        <v>170</v>
      </c>
      <c r="H262" s="410">
        <f t="shared" si="71"/>
        <v>0</v>
      </c>
      <c r="I262" s="408"/>
      <c r="J262" s="32">
        <v>170</v>
      </c>
      <c r="K262" s="421">
        <f t="shared" si="72"/>
        <v>0</v>
      </c>
      <c r="L262" s="1028"/>
      <c r="M262" s="1029"/>
      <c r="N262" s="1030"/>
    </row>
    <row r="263" spans="1:14" ht="14.45" customHeight="1" x14ac:dyDescent="0.25">
      <c r="A263" s="898"/>
      <c r="B263" s="1065"/>
      <c r="C263" s="540" t="s">
        <v>649</v>
      </c>
      <c r="D263" s="529" t="s">
        <v>158</v>
      </c>
      <c r="E263" s="396" t="s">
        <v>22</v>
      </c>
      <c r="F263" s="438"/>
      <c r="G263" s="439"/>
      <c r="H263" s="440"/>
      <c r="I263" s="408"/>
      <c r="J263" s="32">
        <v>17000</v>
      </c>
      <c r="K263" s="421">
        <f t="shared" si="72"/>
        <v>0</v>
      </c>
      <c r="L263" s="1028"/>
      <c r="M263" s="1029"/>
      <c r="N263" s="1030"/>
    </row>
    <row r="264" spans="1:14" ht="14.45" customHeight="1" x14ac:dyDescent="0.25">
      <c r="A264" s="898"/>
      <c r="B264" s="1065"/>
      <c r="C264" s="540" t="s">
        <v>650</v>
      </c>
      <c r="D264" s="529" t="s">
        <v>159</v>
      </c>
      <c r="E264" s="396" t="s">
        <v>22</v>
      </c>
      <c r="F264" s="438"/>
      <c r="G264" s="439"/>
      <c r="H264" s="440"/>
      <c r="I264" s="408"/>
      <c r="J264" s="32">
        <v>170</v>
      </c>
      <c r="K264" s="421">
        <f t="shared" si="72"/>
        <v>0</v>
      </c>
      <c r="L264" s="1028"/>
      <c r="M264" s="1029"/>
      <c r="N264" s="1030"/>
    </row>
    <row r="265" spans="1:14" ht="14.45" customHeight="1" x14ac:dyDescent="0.25">
      <c r="A265" s="898"/>
      <c r="B265" s="1065"/>
      <c r="C265" s="540" t="s">
        <v>651</v>
      </c>
      <c r="D265" s="529" t="s">
        <v>65</v>
      </c>
      <c r="E265" s="441" t="s">
        <v>52</v>
      </c>
      <c r="F265" s="438"/>
      <c r="G265" s="439"/>
      <c r="H265" s="440"/>
      <c r="I265" s="408"/>
      <c r="J265" s="32">
        <v>170</v>
      </c>
      <c r="K265" s="421">
        <f t="shared" si="72"/>
        <v>0</v>
      </c>
      <c r="L265" s="1028"/>
      <c r="M265" s="1029"/>
      <c r="N265" s="1030"/>
    </row>
    <row r="266" spans="1:14" ht="29.25" thickBot="1" x14ac:dyDescent="0.3">
      <c r="A266" s="898"/>
      <c r="B266" s="1066"/>
      <c r="C266" s="541" t="s">
        <v>652</v>
      </c>
      <c r="D266" s="531" t="s">
        <v>727</v>
      </c>
      <c r="E266" s="474" t="s">
        <v>22</v>
      </c>
      <c r="F266" s="475"/>
      <c r="G266" s="476"/>
      <c r="H266" s="477"/>
      <c r="I266" s="478"/>
      <c r="J266" s="32">
        <v>17000</v>
      </c>
      <c r="K266" s="480">
        <f t="shared" si="72"/>
        <v>0</v>
      </c>
      <c r="L266" s="1031"/>
      <c r="M266" s="1032"/>
      <c r="N266" s="1033"/>
    </row>
    <row r="267" spans="1:14" ht="19.5" thickBot="1" x14ac:dyDescent="0.3">
      <c r="A267" s="898"/>
      <c r="B267" s="521"/>
      <c r="C267" s="40"/>
      <c r="D267" s="35" t="s">
        <v>101</v>
      </c>
      <c r="E267" s="35"/>
      <c r="F267" s="220"/>
      <c r="G267" s="34"/>
      <c r="H267" s="300"/>
      <c r="I267" s="220"/>
      <c r="J267" s="36"/>
      <c r="K267" s="295"/>
      <c r="L267" s="1034"/>
      <c r="M267" s="1035"/>
      <c r="N267" s="1036"/>
    </row>
    <row r="268" spans="1:14" ht="14.45" customHeight="1" x14ac:dyDescent="0.25">
      <c r="A268" s="898"/>
      <c r="B268" s="1067" t="s">
        <v>111</v>
      </c>
      <c r="C268" s="542" t="s">
        <v>653</v>
      </c>
      <c r="D268" s="532" t="s">
        <v>366</v>
      </c>
      <c r="E268" s="9" t="s">
        <v>22</v>
      </c>
      <c r="F268" s="223"/>
      <c r="G268" s="14"/>
      <c r="H268" s="303"/>
      <c r="I268" s="377"/>
      <c r="J268" s="439"/>
      <c r="K268" s="481"/>
      <c r="L268" s="1037" t="s">
        <v>777</v>
      </c>
      <c r="M268" s="1038"/>
      <c r="N268" s="1039"/>
    </row>
    <row r="269" spans="1:14" ht="24.6" customHeight="1" x14ac:dyDescent="0.25">
      <c r="A269" s="898"/>
      <c r="B269" s="1067"/>
      <c r="C269" s="542" t="s">
        <v>654</v>
      </c>
      <c r="D269" s="533" t="s">
        <v>631</v>
      </c>
      <c r="E269" s="9" t="s">
        <v>365</v>
      </c>
      <c r="F269" s="223"/>
      <c r="G269" s="14"/>
      <c r="H269" s="303"/>
      <c r="I269" s="377"/>
      <c r="J269" s="439"/>
      <c r="K269" s="481"/>
      <c r="L269" s="1040" t="s">
        <v>778</v>
      </c>
      <c r="M269" s="1041"/>
      <c r="N269" s="1042"/>
    </row>
    <row r="270" spans="1:14" ht="30.95" customHeight="1" x14ac:dyDescent="0.25">
      <c r="A270" s="898"/>
      <c r="B270" s="1068"/>
      <c r="C270" s="543" t="s">
        <v>655</v>
      </c>
      <c r="D270" s="534" t="s">
        <v>367</v>
      </c>
      <c r="E270" s="9" t="s">
        <v>365</v>
      </c>
      <c r="F270" s="221"/>
      <c r="G270" s="11"/>
      <c r="H270" s="301"/>
      <c r="I270" s="377"/>
      <c r="J270" s="439"/>
      <c r="K270" s="481"/>
      <c r="L270" s="1040" t="s">
        <v>779</v>
      </c>
      <c r="M270" s="1041"/>
      <c r="N270" s="1042"/>
    </row>
    <row r="271" spans="1:14" ht="29.25" thickBot="1" x14ac:dyDescent="0.3">
      <c r="A271" s="898"/>
      <c r="B271" s="1069"/>
      <c r="C271" s="543" t="s">
        <v>656</v>
      </c>
      <c r="D271" s="535" t="s">
        <v>102</v>
      </c>
      <c r="E271" s="9" t="s">
        <v>22</v>
      </c>
      <c r="F271" s="222"/>
      <c r="G271" s="12"/>
      <c r="H271" s="302"/>
      <c r="I271" s="377"/>
      <c r="J271" s="439"/>
      <c r="K271" s="481"/>
      <c r="L271" s="1016" t="s">
        <v>777</v>
      </c>
      <c r="M271" s="1017"/>
      <c r="N271" s="1018"/>
    </row>
    <row r="272" spans="1:14" ht="19.5" thickBot="1" x14ac:dyDescent="0.3">
      <c r="A272" s="898"/>
      <c r="B272" s="671"/>
      <c r="C272" s="682"/>
      <c r="D272" s="693"/>
      <c r="E272" s="678"/>
      <c r="F272" s="679"/>
      <c r="G272" s="653"/>
      <c r="H272" s="680"/>
      <c r="I272" s="680"/>
      <c r="J272" s="653"/>
      <c r="K272" s="680"/>
      <c r="L272" s="698"/>
      <c r="M272" s="698"/>
      <c r="N272" s="699"/>
    </row>
    <row r="273" spans="1:14" ht="18.75" thickBot="1" x14ac:dyDescent="0.3">
      <c r="A273" s="898"/>
      <c r="B273" s="697"/>
      <c r="C273" s="691"/>
      <c r="D273" s="431" t="s">
        <v>139</v>
      </c>
      <c r="E273" s="431"/>
      <c r="F273" s="660" t="s">
        <v>14</v>
      </c>
      <c r="G273" s="433"/>
      <c r="H273" s="314"/>
      <c r="I273" s="432"/>
      <c r="J273" s="407"/>
      <c r="K273" s="435"/>
      <c r="L273" s="837" t="s">
        <v>789</v>
      </c>
      <c r="M273" s="838"/>
      <c r="N273" s="839"/>
    </row>
    <row r="274" spans="1:14" ht="60.95" customHeight="1" thickBot="1" x14ac:dyDescent="0.3">
      <c r="A274" s="898"/>
      <c r="B274" s="326" t="s">
        <v>112</v>
      </c>
      <c r="C274" s="537" t="s">
        <v>657</v>
      </c>
      <c r="D274" s="536" t="s">
        <v>140</v>
      </c>
      <c r="E274" s="8" t="s">
        <v>74</v>
      </c>
      <c r="F274" s="664"/>
      <c r="G274" s="311"/>
      <c r="H274" s="314"/>
      <c r="I274" s="295"/>
      <c r="J274" s="36"/>
      <c r="K274" s="295"/>
      <c r="L274" s="1019" t="s">
        <v>776</v>
      </c>
      <c r="M274" s="1020"/>
      <c r="N274" s="1021"/>
    </row>
    <row r="275" spans="1:14" ht="19.5" thickBot="1" x14ac:dyDescent="0.3">
      <c r="A275" s="898"/>
      <c r="B275" s="671"/>
      <c r="C275" s="682"/>
      <c r="D275" s="693"/>
      <c r="E275" s="678"/>
      <c r="F275" s="670"/>
      <c r="G275" s="670"/>
      <c r="H275" s="680"/>
      <c r="I275" s="680"/>
      <c r="J275" s="653"/>
      <c r="K275" s="680"/>
      <c r="L275" s="698"/>
      <c r="M275" s="698"/>
      <c r="N275" s="699"/>
    </row>
    <row r="276" spans="1:14" ht="18.75" thickBot="1" x14ac:dyDescent="0.3">
      <c r="A276" s="898"/>
      <c r="B276" s="521"/>
      <c r="C276" s="40"/>
      <c r="D276" s="35" t="s">
        <v>144</v>
      </c>
      <c r="E276" s="35"/>
      <c r="F276" s="660" t="s">
        <v>14</v>
      </c>
      <c r="G276" s="433"/>
      <c r="H276" s="300"/>
      <c r="I276" s="220"/>
      <c r="J276" s="36"/>
      <c r="K276" s="295"/>
      <c r="L276" s="837" t="s">
        <v>789</v>
      </c>
      <c r="M276" s="838"/>
      <c r="N276" s="839"/>
    </row>
    <row r="277" spans="1:14" ht="41.45" customHeight="1" thickBot="1" x14ac:dyDescent="0.3">
      <c r="A277" s="898"/>
      <c r="B277" s="326" t="s">
        <v>142</v>
      </c>
      <c r="C277" s="493" t="s">
        <v>734</v>
      </c>
      <c r="D277" s="44" t="s">
        <v>141</v>
      </c>
      <c r="E277" s="44" t="s">
        <v>369</v>
      </c>
      <c r="F277" s="377"/>
      <c r="G277" s="45"/>
      <c r="H277" s="314"/>
      <c r="I277" s="295"/>
      <c r="J277" s="45"/>
      <c r="K277" s="298"/>
      <c r="L277" s="1022" t="s">
        <v>781</v>
      </c>
      <c r="M277" s="1023"/>
      <c r="N277" s="1024"/>
    </row>
    <row r="278" spans="1:14" ht="20.45" customHeight="1" thickBot="1" x14ac:dyDescent="0.3">
      <c r="A278" s="900"/>
      <c r="B278" s="858" t="s">
        <v>790</v>
      </c>
      <c r="C278" s="858"/>
      <c r="D278" s="858"/>
      <c r="E278" s="858"/>
      <c r="F278" s="920">
        <f>SUM(H243:H266)+SUM(K243:K266)</f>
        <v>0</v>
      </c>
      <c r="G278" s="860"/>
      <c r="H278" s="860"/>
      <c r="I278" s="860"/>
      <c r="J278" s="860"/>
      <c r="K278" s="921"/>
      <c r="L278" s="1025"/>
      <c r="M278" s="1026"/>
      <c r="N278" s="1027"/>
    </row>
    <row r="280" spans="1:14" ht="30" customHeight="1" x14ac:dyDescent="0.25">
      <c r="A280" s="904" t="s">
        <v>669</v>
      </c>
      <c r="B280" s="904"/>
      <c r="C280" s="904"/>
      <c r="D280" s="904"/>
    </row>
    <row r="281" spans="1:14" ht="30" customHeight="1" x14ac:dyDescent="0.25">
      <c r="A281" s="922" t="s">
        <v>732</v>
      </c>
      <c r="B281" s="922"/>
      <c r="C281" s="922"/>
      <c r="D281" s="561"/>
    </row>
    <row r="282" spans="1:14" ht="30" customHeight="1" x14ac:dyDescent="0.25">
      <c r="A282" s="922" t="s">
        <v>719</v>
      </c>
      <c r="B282" s="922"/>
      <c r="C282" s="922"/>
      <c r="D282" s="561"/>
    </row>
    <row r="283" spans="1:14" ht="30" customHeight="1" thickBot="1" x14ac:dyDescent="0.4">
      <c r="A283" s="922" t="s">
        <v>177</v>
      </c>
      <c r="B283" s="922"/>
      <c r="C283" s="922"/>
      <c r="D283" s="266" t="s">
        <v>374</v>
      </c>
    </row>
    <row r="284" spans="1:14" x14ac:dyDescent="0.25">
      <c r="A284" s="912" t="s">
        <v>145</v>
      </c>
      <c r="B284" s="914" t="s">
        <v>7</v>
      </c>
      <c r="C284" s="916" t="s">
        <v>8</v>
      </c>
      <c r="D284" s="893" t="s">
        <v>9</v>
      </c>
      <c r="E284" s="895" t="s">
        <v>143</v>
      </c>
      <c r="F284" s="923" t="s">
        <v>11</v>
      </c>
      <c r="G284" s="832"/>
      <c r="H284" s="833"/>
      <c r="I284" s="831" t="s">
        <v>12</v>
      </c>
      <c r="J284" s="832"/>
      <c r="K284" s="833"/>
      <c r="L284" s="1052" t="s">
        <v>13</v>
      </c>
      <c r="M284" s="1053"/>
      <c r="N284" s="1054"/>
    </row>
    <row r="285" spans="1:14" ht="31.5" customHeight="1" thickBot="1" x14ac:dyDescent="0.3">
      <c r="A285" s="913"/>
      <c r="B285" s="915"/>
      <c r="C285" s="917"/>
      <c r="D285" s="1061"/>
      <c r="E285" s="896"/>
      <c r="F285" s="228" t="s">
        <v>14</v>
      </c>
      <c r="G285" s="30" t="s">
        <v>15</v>
      </c>
      <c r="H285" s="294" t="s">
        <v>16</v>
      </c>
      <c r="I285" s="219" t="s">
        <v>14</v>
      </c>
      <c r="J285" s="30" t="s">
        <v>17</v>
      </c>
      <c r="K285" s="294" t="s">
        <v>16</v>
      </c>
      <c r="L285" s="1055"/>
      <c r="M285" s="1056"/>
      <c r="N285" s="1057"/>
    </row>
    <row r="286" spans="1:14" ht="15" customHeight="1" thickBot="1" x14ac:dyDescent="0.3">
      <c r="A286" s="897" t="str">
        <f>A280</f>
        <v>MIDDLE EAST AND NORTH AFRICA (UAE - HUB)</v>
      </c>
      <c r="B286" s="521"/>
      <c r="C286" s="40"/>
      <c r="D286" s="35" t="s">
        <v>99</v>
      </c>
      <c r="E286" s="35"/>
      <c r="F286" s="220"/>
      <c r="G286" s="34"/>
      <c r="H286" s="300"/>
      <c r="I286" s="220"/>
      <c r="J286" s="36"/>
      <c r="K286" s="295"/>
      <c r="L286" s="1058"/>
      <c r="M286" s="1059"/>
      <c r="N286" s="1060"/>
    </row>
    <row r="287" spans="1:14" ht="15" customHeight="1" thickBot="1" x14ac:dyDescent="0.3">
      <c r="A287" s="898"/>
      <c r="B287" s="522" t="s">
        <v>103</v>
      </c>
      <c r="C287" s="537" t="s">
        <v>632</v>
      </c>
      <c r="D287" s="523" t="s">
        <v>624</v>
      </c>
      <c r="E287" s="9" t="s">
        <v>22</v>
      </c>
      <c r="F287" s="225"/>
      <c r="G287" s="32">
        <v>1800</v>
      </c>
      <c r="H287" s="296">
        <f t="shared" ref="H287" si="73">F287*G287</f>
        <v>0</v>
      </c>
      <c r="I287" s="225"/>
      <c r="J287" s="32">
        <v>1800</v>
      </c>
      <c r="K287" s="296">
        <f t="shared" ref="K287" si="74">I287*J287</f>
        <v>0</v>
      </c>
      <c r="L287" s="1028"/>
      <c r="M287" s="1029"/>
      <c r="N287" s="1030"/>
    </row>
    <row r="288" spans="1:14" ht="15" customHeight="1" thickBot="1" x14ac:dyDescent="0.3">
      <c r="A288" s="898"/>
      <c r="B288" s="521"/>
      <c r="C288" s="40"/>
      <c r="D288" s="35" t="s">
        <v>48</v>
      </c>
      <c r="E288" s="35"/>
      <c r="F288" s="220"/>
      <c r="G288" s="34"/>
      <c r="H288" s="300"/>
      <c r="I288" s="220"/>
      <c r="J288" s="36"/>
      <c r="K288" s="295"/>
      <c r="L288" s="1034"/>
      <c r="M288" s="1035"/>
      <c r="N288" s="1036"/>
    </row>
    <row r="289" spans="1:14" ht="15" customHeight="1" thickBot="1" x14ac:dyDescent="0.3">
      <c r="A289" s="898"/>
      <c r="B289" s="522" t="s">
        <v>108</v>
      </c>
      <c r="C289" s="537" t="s">
        <v>633</v>
      </c>
      <c r="D289" s="524" t="s">
        <v>148</v>
      </c>
      <c r="E289" s="9" t="s">
        <v>22</v>
      </c>
      <c r="F289" s="225"/>
      <c r="G289" s="32">
        <v>18000</v>
      </c>
      <c r="H289" s="296">
        <f t="shared" ref="H289" si="75">F289*G289</f>
        <v>0</v>
      </c>
      <c r="I289" s="225"/>
      <c r="J289" s="32">
        <v>36000</v>
      </c>
      <c r="K289" s="296">
        <f t="shared" ref="K289" si="76">I289*J289</f>
        <v>0</v>
      </c>
      <c r="L289" s="1049"/>
      <c r="M289" s="1050"/>
      <c r="N289" s="1051"/>
    </row>
    <row r="290" spans="1:14" ht="15" customHeight="1" thickBot="1" x14ac:dyDescent="0.3">
      <c r="A290" s="898"/>
      <c r="B290" s="521"/>
      <c r="C290" s="40"/>
      <c r="D290" s="35" t="s">
        <v>53</v>
      </c>
      <c r="E290" s="35"/>
      <c r="F290" s="220"/>
      <c r="G290" s="34"/>
      <c r="H290" s="300"/>
      <c r="I290" s="220"/>
      <c r="J290" s="36"/>
      <c r="K290" s="295"/>
      <c r="L290" s="1034"/>
      <c r="M290" s="1035"/>
      <c r="N290" s="1036"/>
    </row>
    <row r="291" spans="1:14" ht="15" customHeight="1" x14ac:dyDescent="0.25">
      <c r="A291" s="898"/>
      <c r="B291" s="1062" t="s">
        <v>109</v>
      </c>
      <c r="C291" s="537" t="s">
        <v>634</v>
      </c>
      <c r="D291" s="524" t="s">
        <v>147</v>
      </c>
      <c r="E291" s="9" t="s">
        <v>22</v>
      </c>
      <c r="F291" s="225"/>
      <c r="G291" s="32">
        <v>2700</v>
      </c>
      <c r="H291" s="296">
        <f t="shared" ref="H291:H293" si="77">F291*G291</f>
        <v>0</v>
      </c>
      <c r="I291" s="225"/>
      <c r="J291" s="32">
        <v>3600</v>
      </c>
      <c r="K291" s="296">
        <f t="shared" ref="K291:K296" si="78">I291*J291</f>
        <v>0</v>
      </c>
      <c r="L291" s="1049"/>
      <c r="M291" s="1050"/>
      <c r="N291" s="1051"/>
    </row>
    <row r="292" spans="1:14" ht="15" customHeight="1" x14ac:dyDescent="0.25">
      <c r="A292" s="898"/>
      <c r="B292" s="1063"/>
      <c r="C292" s="537" t="s">
        <v>635</v>
      </c>
      <c r="D292" s="525" t="s">
        <v>149</v>
      </c>
      <c r="E292" s="9" t="s">
        <v>22</v>
      </c>
      <c r="F292" s="226"/>
      <c r="G292" s="32">
        <v>3600</v>
      </c>
      <c r="H292" s="297">
        <f t="shared" si="77"/>
        <v>0</v>
      </c>
      <c r="I292" s="226"/>
      <c r="J292" s="32">
        <v>5400</v>
      </c>
      <c r="K292" s="297">
        <f t="shared" si="78"/>
        <v>0</v>
      </c>
      <c r="L292" s="1028"/>
      <c r="M292" s="1029"/>
      <c r="N292" s="1030"/>
    </row>
    <row r="293" spans="1:14" ht="15" customHeight="1" x14ac:dyDescent="0.25">
      <c r="A293" s="898"/>
      <c r="B293" s="1063"/>
      <c r="C293" s="538" t="s">
        <v>636</v>
      </c>
      <c r="D293" s="525" t="s">
        <v>150</v>
      </c>
      <c r="E293" s="9" t="s">
        <v>22</v>
      </c>
      <c r="F293" s="226"/>
      <c r="G293" s="32">
        <v>18000</v>
      </c>
      <c r="H293" s="297">
        <f t="shared" si="77"/>
        <v>0</v>
      </c>
      <c r="I293" s="226"/>
      <c r="J293" s="32">
        <v>18000</v>
      </c>
      <c r="K293" s="297">
        <f t="shared" si="78"/>
        <v>0</v>
      </c>
      <c r="L293" s="1028"/>
      <c r="M293" s="1029"/>
      <c r="N293" s="1030"/>
    </row>
    <row r="294" spans="1:14" ht="15" customHeight="1" x14ac:dyDescent="0.25">
      <c r="A294" s="898"/>
      <c r="B294" s="1063"/>
      <c r="C294" s="538" t="s">
        <v>637</v>
      </c>
      <c r="D294" s="525" t="s">
        <v>151</v>
      </c>
      <c r="E294" s="9" t="s">
        <v>22</v>
      </c>
      <c r="F294" s="221"/>
      <c r="G294" s="11"/>
      <c r="H294" s="301"/>
      <c r="I294" s="226"/>
      <c r="J294" s="32">
        <v>900</v>
      </c>
      <c r="K294" s="297">
        <f t="shared" si="78"/>
        <v>0</v>
      </c>
      <c r="L294" s="1028"/>
      <c r="M294" s="1029"/>
      <c r="N294" s="1030"/>
    </row>
    <row r="295" spans="1:14" ht="15" customHeight="1" x14ac:dyDescent="0.25">
      <c r="A295" s="898"/>
      <c r="B295" s="1063"/>
      <c r="C295" s="538" t="s">
        <v>638</v>
      </c>
      <c r="D295" s="525" t="s">
        <v>152</v>
      </c>
      <c r="E295" s="9" t="s">
        <v>22</v>
      </c>
      <c r="F295" s="221"/>
      <c r="G295" s="11"/>
      <c r="H295" s="301"/>
      <c r="I295" s="226"/>
      <c r="J295" s="32">
        <v>900</v>
      </c>
      <c r="K295" s="297">
        <f t="shared" si="78"/>
        <v>0</v>
      </c>
      <c r="L295" s="1028"/>
      <c r="M295" s="1029"/>
      <c r="N295" s="1030"/>
    </row>
    <row r="296" spans="1:14" ht="15" customHeight="1" thickBot="1" x14ac:dyDescent="0.3">
      <c r="A296" s="898"/>
      <c r="B296" s="1063"/>
      <c r="C296" s="538" t="s">
        <v>639</v>
      </c>
      <c r="D296" s="525" t="s">
        <v>153</v>
      </c>
      <c r="E296" s="9" t="s">
        <v>22</v>
      </c>
      <c r="F296" s="221"/>
      <c r="G296" s="11"/>
      <c r="H296" s="301"/>
      <c r="I296" s="226"/>
      <c r="J296" s="32">
        <v>900</v>
      </c>
      <c r="K296" s="297">
        <f t="shared" si="78"/>
        <v>0</v>
      </c>
      <c r="L296" s="1028"/>
      <c r="M296" s="1029"/>
      <c r="N296" s="1030"/>
    </row>
    <row r="297" spans="1:14" ht="15" customHeight="1" thickBot="1" x14ac:dyDescent="0.3">
      <c r="A297" s="898"/>
      <c r="B297" s="521"/>
      <c r="C297" s="40"/>
      <c r="D297" s="35" t="s">
        <v>54</v>
      </c>
      <c r="E297" s="35"/>
      <c r="F297" s="220"/>
      <c r="G297" s="34"/>
      <c r="H297" s="300"/>
      <c r="I297" s="220"/>
      <c r="J297" s="36"/>
      <c r="K297" s="295"/>
      <c r="L297" s="1034"/>
      <c r="M297" s="1035"/>
      <c r="N297" s="1036"/>
    </row>
    <row r="298" spans="1:14" ht="28.5" x14ac:dyDescent="0.25">
      <c r="A298" s="898"/>
      <c r="B298" s="1064" t="s">
        <v>110</v>
      </c>
      <c r="C298" s="539" t="s">
        <v>640</v>
      </c>
      <c r="D298" s="526" t="s">
        <v>724</v>
      </c>
      <c r="E298" s="443" t="s">
        <v>22</v>
      </c>
      <c r="F298" s="408"/>
      <c r="G298" s="32">
        <v>1800</v>
      </c>
      <c r="H298" s="410">
        <f t="shared" ref="H298:H299" si="79">F298*G298</f>
        <v>0</v>
      </c>
      <c r="I298" s="408"/>
      <c r="J298" s="32">
        <v>1800</v>
      </c>
      <c r="K298" s="421">
        <f t="shared" ref="K298:K301" si="80">I298*J298</f>
        <v>0</v>
      </c>
      <c r="L298" s="1043"/>
      <c r="M298" s="1044"/>
      <c r="N298" s="1045"/>
    </row>
    <row r="299" spans="1:14" ht="42.75" x14ac:dyDescent="0.25">
      <c r="A299" s="898"/>
      <c r="B299" s="1064"/>
      <c r="C299" s="540" t="s">
        <v>641</v>
      </c>
      <c r="D299" s="527" t="s">
        <v>154</v>
      </c>
      <c r="E299" s="396" t="s">
        <v>22</v>
      </c>
      <c r="F299" s="408"/>
      <c r="G299" s="32">
        <v>180</v>
      </c>
      <c r="H299" s="410">
        <f t="shared" si="79"/>
        <v>0</v>
      </c>
      <c r="I299" s="408"/>
      <c r="J299" s="32">
        <v>180</v>
      </c>
      <c r="K299" s="421">
        <f t="shared" si="80"/>
        <v>0</v>
      </c>
      <c r="L299" s="1028"/>
      <c r="M299" s="1029"/>
      <c r="N299" s="1030"/>
    </row>
    <row r="300" spans="1:14" ht="27.95" customHeight="1" x14ac:dyDescent="0.25">
      <c r="A300" s="898"/>
      <c r="B300" s="1064"/>
      <c r="C300" s="540" t="s">
        <v>642</v>
      </c>
      <c r="D300" s="527" t="s">
        <v>574</v>
      </c>
      <c r="E300" s="134" t="s">
        <v>575</v>
      </c>
      <c r="F300" s="221"/>
      <c r="G300" s="11"/>
      <c r="H300" s="301"/>
      <c r="I300" s="408"/>
      <c r="J300" s="32">
        <v>9000</v>
      </c>
      <c r="K300" s="421">
        <f t="shared" si="80"/>
        <v>0</v>
      </c>
      <c r="L300" s="1046" t="s">
        <v>711</v>
      </c>
      <c r="M300" s="1047"/>
      <c r="N300" s="1048"/>
    </row>
    <row r="301" spans="1:14" ht="28.5" x14ac:dyDescent="0.25">
      <c r="A301" s="898"/>
      <c r="B301" s="1065"/>
      <c r="C301" s="540" t="s">
        <v>643</v>
      </c>
      <c r="D301" s="528" t="s">
        <v>625</v>
      </c>
      <c r="E301" s="134" t="s">
        <v>578</v>
      </c>
      <c r="F301" s="176" t="s">
        <v>104</v>
      </c>
      <c r="G301" s="372" t="s">
        <v>27</v>
      </c>
      <c r="H301" s="372"/>
      <c r="I301" s="408"/>
      <c r="J301" s="32">
        <v>9000</v>
      </c>
      <c r="K301" s="421">
        <f t="shared" si="80"/>
        <v>0</v>
      </c>
      <c r="L301" s="1046" t="s">
        <v>729</v>
      </c>
      <c r="M301" s="1047"/>
      <c r="N301" s="1048"/>
    </row>
    <row r="302" spans="1:14" ht="27.95" customHeight="1" x14ac:dyDescent="0.25">
      <c r="A302" s="898"/>
      <c r="B302" s="1065"/>
      <c r="C302" s="540" t="s">
        <v>644</v>
      </c>
      <c r="D302" s="528" t="s">
        <v>726</v>
      </c>
      <c r="E302" s="134" t="s">
        <v>580</v>
      </c>
      <c r="F302" s="176" t="s">
        <v>104</v>
      </c>
      <c r="G302" s="372" t="s">
        <v>27</v>
      </c>
      <c r="H302" s="372"/>
      <c r="I302" s="176" t="s">
        <v>104</v>
      </c>
      <c r="J302" s="372" t="s">
        <v>27</v>
      </c>
      <c r="K302" s="453"/>
      <c r="L302" s="1046" t="s">
        <v>730</v>
      </c>
      <c r="M302" s="1047"/>
      <c r="N302" s="1048"/>
    </row>
    <row r="303" spans="1:14" ht="15" customHeight="1" x14ac:dyDescent="0.25">
      <c r="A303" s="898"/>
      <c r="B303" s="1065"/>
      <c r="C303" s="540" t="s">
        <v>645</v>
      </c>
      <c r="D303" s="529" t="s">
        <v>155</v>
      </c>
      <c r="E303" s="396" t="s">
        <v>22</v>
      </c>
      <c r="F303" s="408"/>
      <c r="G303" s="32">
        <v>1800</v>
      </c>
      <c r="H303" s="410">
        <f t="shared" ref="H303" si="81">F303*G303</f>
        <v>0</v>
      </c>
      <c r="I303" s="408"/>
      <c r="J303" s="32">
        <v>1800</v>
      </c>
      <c r="K303" s="421">
        <f t="shared" ref="K303" si="82">I303*J303</f>
        <v>0</v>
      </c>
      <c r="L303" s="1028"/>
      <c r="M303" s="1029"/>
      <c r="N303" s="1030"/>
    </row>
    <row r="304" spans="1:14" ht="15" customHeight="1" x14ac:dyDescent="0.25">
      <c r="A304" s="898"/>
      <c r="B304" s="1065"/>
      <c r="C304" s="540" t="s">
        <v>646</v>
      </c>
      <c r="D304" s="530" t="s">
        <v>622</v>
      </c>
      <c r="E304" s="396" t="s">
        <v>146</v>
      </c>
      <c r="F304" s="176" t="s">
        <v>104</v>
      </c>
      <c r="G304" s="372" t="s">
        <v>27</v>
      </c>
      <c r="H304" s="372"/>
      <c r="I304" s="176" t="s">
        <v>104</v>
      </c>
      <c r="J304" s="372" t="s">
        <v>27</v>
      </c>
      <c r="K304" s="453"/>
      <c r="L304" s="1046" t="s">
        <v>730</v>
      </c>
      <c r="M304" s="1047"/>
      <c r="N304" s="1048"/>
    </row>
    <row r="305" spans="1:14" ht="15" customHeight="1" x14ac:dyDescent="0.25">
      <c r="A305" s="898"/>
      <c r="B305" s="1065"/>
      <c r="C305" s="540" t="s">
        <v>647</v>
      </c>
      <c r="D305" s="530" t="s">
        <v>156</v>
      </c>
      <c r="E305" s="396" t="s">
        <v>22</v>
      </c>
      <c r="F305" s="408"/>
      <c r="G305" s="32">
        <v>180</v>
      </c>
      <c r="H305" s="410">
        <f t="shared" ref="H305:H306" si="83">F305*G305</f>
        <v>0</v>
      </c>
      <c r="I305" s="408"/>
      <c r="J305" s="32">
        <v>180</v>
      </c>
      <c r="K305" s="421">
        <f t="shared" ref="K305:K310" si="84">I305*J305</f>
        <v>0</v>
      </c>
      <c r="L305" s="1028"/>
      <c r="M305" s="1029"/>
      <c r="N305" s="1030"/>
    </row>
    <row r="306" spans="1:14" ht="15" customHeight="1" x14ac:dyDescent="0.25">
      <c r="A306" s="898"/>
      <c r="B306" s="1065"/>
      <c r="C306" s="540" t="s">
        <v>648</v>
      </c>
      <c r="D306" s="527" t="s">
        <v>157</v>
      </c>
      <c r="E306" s="396" t="s">
        <v>22</v>
      </c>
      <c r="F306" s="408"/>
      <c r="G306" s="32">
        <v>180</v>
      </c>
      <c r="H306" s="410">
        <f t="shared" si="83"/>
        <v>0</v>
      </c>
      <c r="I306" s="408"/>
      <c r="J306" s="32">
        <v>180</v>
      </c>
      <c r="K306" s="421">
        <f t="shared" si="84"/>
        <v>0</v>
      </c>
      <c r="L306" s="1028"/>
      <c r="M306" s="1029"/>
      <c r="N306" s="1030"/>
    </row>
    <row r="307" spans="1:14" ht="14.45" customHeight="1" x14ac:dyDescent="0.25">
      <c r="A307" s="898"/>
      <c r="B307" s="1065"/>
      <c r="C307" s="540" t="s">
        <v>649</v>
      </c>
      <c r="D307" s="529" t="s">
        <v>158</v>
      </c>
      <c r="E307" s="396" t="s">
        <v>22</v>
      </c>
      <c r="F307" s="438"/>
      <c r="G307" s="439"/>
      <c r="H307" s="440"/>
      <c r="I307" s="408"/>
      <c r="J307" s="32">
        <v>18000</v>
      </c>
      <c r="K307" s="421">
        <f t="shared" si="84"/>
        <v>0</v>
      </c>
      <c r="L307" s="1028"/>
      <c r="M307" s="1029"/>
      <c r="N307" s="1030"/>
    </row>
    <row r="308" spans="1:14" ht="14.45" customHeight="1" x14ac:dyDescent="0.25">
      <c r="A308" s="898"/>
      <c r="B308" s="1065"/>
      <c r="C308" s="540" t="s">
        <v>650</v>
      </c>
      <c r="D308" s="529" t="s">
        <v>159</v>
      </c>
      <c r="E308" s="396" t="s">
        <v>22</v>
      </c>
      <c r="F308" s="438"/>
      <c r="G308" s="439"/>
      <c r="H308" s="440"/>
      <c r="I308" s="408"/>
      <c r="J308" s="32">
        <v>180</v>
      </c>
      <c r="K308" s="421">
        <f t="shared" si="84"/>
        <v>0</v>
      </c>
      <c r="L308" s="1028"/>
      <c r="M308" s="1029"/>
      <c r="N308" s="1030"/>
    </row>
    <row r="309" spans="1:14" ht="14.45" customHeight="1" x14ac:dyDescent="0.25">
      <c r="A309" s="898"/>
      <c r="B309" s="1065"/>
      <c r="C309" s="540" t="s">
        <v>651</v>
      </c>
      <c r="D309" s="529" t="s">
        <v>65</v>
      </c>
      <c r="E309" s="441" t="s">
        <v>52</v>
      </c>
      <c r="F309" s="438"/>
      <c r="G309" s="439"/>
      <c r="H309" s="440"/>
      <c r="I309" s="408"/>
      <c r="J309" s="32">
        <v>180</v>
      </c>
      <c r="K309" s="421">
        <f t="shared" si="84"/>
        <v>0</v>
      </c>
      <c r="L309" s="1028"/>
      <c r="M309" s="1029"/>
      <c r="N309" s="1030"/>
    </row>
    <row r="310" spans="1:14" ht="29.25" thickBot="1" x14ac:dyDescent="0.3">
      <c r="A310" s="898"/>
      <c r="B310" s="1066"/>
      <c r="C310" s="541" t="s">
        <v>652</v>
      </c>
      <c r="D310" s="531" t="s">
        <v>727</v>
      </c>
      <c r="E310" s="474" t="s">
        <v>22</v>
      </c>
      <c r="F310" s="475"/>
      <c r="G310" s="476"/>
      <c r="H310" s="477"/>
      <c r="I310" s="478"/>
      <c r="J310" s="32">
        <v>18000</v>
      </c>
      <c r="K310" s="480">
        <f t="shared" si="84"/>
        <v>0</v>
      </c>
      <c r="L310" s="1031"/>
      <c r="M310" s="1032"/>
      <c r="N310" s="1033"/>
    </row>
    <row r="311" spans="1:14" ht="19.5" thickBot="1" x14ac:dyDescent="0.3">
      <c r="A311" s="898"/>
      <c r="B311" s="521"/>
      <c r="C311" s="40"/>
      <c r="D311" s="35" t="s">
        <v>101</v>
      </c>
      <c r="E311" s="35"/>
      <c r="F311" s="220"/>
      <c r="G311" s="34"/>
      <c r="H311" s="300"/>
      <c r="I311" s="220"/>
      <c r="J311" s="36"/>
      <c r="K311" s="295"/>
      <c r="L311" s="1034"/>
      <c r="M311" s="1035"/>
      <c r="N311" s="1036"/>
    </row>
    <row r="312" spans="1:14" ht="14.45" customHeight="1" x14ac:dyDescent="0.25">
      <c r="A312" s="898"/>
      <c r="B312" s="1067" t="s">
        <v>111</v>
      </c>
      <c r="C312" s="542" t="s">
        <v>653</v>
      </c>
      <c r="D312" s="532" t="s">
        <v>366</v>
      </c>
      <c r="E312" s="9" t="s">
        <v>22</v>
      </c>
      <c r="F312" s="223"/>
      <c r="G312" s="14"/>
      <c r="H312" s="303"/>
      <c r="I312" s="377"/>
      <c r="J312" s="439"/>
      <c r="K312" s="481"/>
      <c r="L312" s="1037" t="s">
        <v>777</v>
      </c>
      <c r="M312" s="1038"/>
      <c r="N312" s="1039"/>
    </row>
    <row r="313" spans="1:14" ht="14.45" customHeight="1" x14ac:dyDescent="0.25">
      <c r="A313" s="898"/>
      <c r="B313" s="1067"/>
      <c r="C313" s="542" t="s">
        <v>654</v>
      </c>
      <c r="D313" s="533" t="s">
        <v>631</v>
      </c>
      <c r="E313" s="9" t="s">
        <v>365</v>
      </c>
      <c r="F313" s="223"/>
      <c r="G313" s="14"/>
      <c r="H313" s="303"/>
      <c r="I313" s="377"/>
      <c r="J313" s="439"/>
      <c r="K313" s="481"/>
      <c r="L313" s="1040" t="s">
        <v>778</v>
      </c>
      <c r="M313" s="1041"/>
      <c r="N313" s="1042"/>
    </row>
    <row r="314" spans="1:14" ht="14.45" customHeight="1" x14ac:dyDescent="0.25">
      <c r="A314" s="898"/>
      <c r="B314" s="1068"/>
      <c r="C314" s="543" t="s">
        <v>655</v>
      </c>
      <c r="D314" s="534" t="s">
        <v>367</v>
      </c>
      <c r="E314" s="9" t="s">
        <v>365</v>
      </c>
      <c r="F314" s="221"/>
      <c r="G314" s="11"/>
      <c r="H314" s="301"/>
      <c r="I314" s="377"/>
      <c r="J314" s="439"/>
      <c r="K314" s="481"/>
      <c r="L314" s="1040" t="s">
        <v>779</v>
      </c>
      <c r="M314" s="1041"/>
      <c r="N314" s="1042"/>
    </row>
    <row r="315" spans="1:14" ht="29.25" thickBot="1" x14ac:dyDescent="0.3">
      <c r="A315" s="898"/>
      <c r="B315" s="1069"/>
      <c r="C315" s="543" t="s">
        <v>656</v>
      </c>
      <c r="D315" s="535" t="s">
        <v>102</v>
      </c>
      <c r="E315" s="9" t="s">
        <v>22</v>
      </c>
      <c r="F315" s="222"/>
      <c r="G315" s="12"/>
      <c r="H315" s="302"/>
      <c r="I315" s="377"/>
      <c r="J315" s="439"/>
      <c r="K315" s="481"/>
      <c r="L315" s="1016" t="s">
        <v>777</v>
      </c>
      <c r="M315" s="1017"/>
      <c r="N315" s="1018"/>
    </row>
    <row r="316" spans="1:14" ht="19.5" thickBot="1" x14ac:dyDescent="0.3">
      <c r="A316" s="898"/>
      <c r="B316" s="671"/>
      <c r="C316" s="682"/>
      <c r="D316" s="693"/>
      <c r="E316" s="678"/>
      <c r="F316" s="679"/>
      <c r="G316" s="653"/>
      <c r="H316" s="680"/>
      <c r="I316" s="680"/>
      <c r="J316" s="653"/>
      <c r="K316" s="680"/>
      <c r="L316" s="698"/>
      <c r="M316" s="698"/>
      <c r="N316" s="699"/>
    </row>
    <row r="317" spans="1:14" ht="18.75" thickBot="1" x14ac:dyDescent="0.3">
      <c r="A317" s="898"/>
      <c r="B317" s="697"/>
      <c r="C317" s="691"/>
      <c r="D317" s="431" t="s">
        <v>139</v>
      </c>
      <c r="E317" s="431"/>
      <c r="F317" s="660" t="s">
        <v>14</v>
      </c>
      <c r="G317" s="433"/>
      <c r="H317" s="314"/>
      <c r="I317" s="432"/>
      <c r="J317" s="407"/>
      <c r="K317" s="435"/>
      <c r="L317" s="837" t="s">
        <v>789</v>
      </c>
      <c r="M317" s="838"/>
      <c r="N317" s="839"/>
    </row>
    <row r="318" spans="1:14" ht="68.45" customHeight="1" thickBot="1" x14ac:dyDescent="0.3">
      <c r="A318" s="898"/>
      <c r="B318" s="326" t="s">
        <v>112</v>
      </c>
      <c r="C318" s="537" t="s">
        <v>657</v>
      </c>
      <c r="D318" s="536" t="s">
        <v>140</v>
      </c>
      <c r="E318" s="8" t="s">
        <v>74</v>
      </c>
      <c r="F318" s="664"/>
      <c r="G318" s="311"/>
      <c r="H318" s="314"/>
      <c r="I318" s="295"/>
      <c r="J318" s="36"/>
      <c r="K318" s="295"/>
      <c r="L318" s="1019" t="s">
        <v>776</v>
      </c>
      <c r="M318" s="1020"/>
      <c r="N318" s="1021"/>
    </row>
    <row r="319" spans="1:14" ht="19.5" thickBot="1" x14ac:dyDescent="0.3">
      <c r="A319" s="898"/>
      <c r="B319" s="671"/>
      <c r="C319" s="682"/>
      <c r="D319" s="693"/>
      <c r="E319" s="678"/>
      <c r="F319" s="670"/>
      <c r="G319" s="670"/>
      <c r="H319" s="680"/>
      <c r="I319" s="680"/>
      <c r="J319" s="653"/>
      <c r="K319" s="680"/>
      <c r="L319" s="698"/>
      <c r="M319" s="698"/>
      <c r="N319" s="699"/>
    </row>
    <row r="320" spans="1:14" ht="18.75" thickBot="1" x14ac:dyDescent="0.3">
      <c r="A320" s="898"/>
      <c r="B320" s="521"/>
      <c r="C320" s="40"/>
      <c r="D320" s="35" t="s">
        <v>144</v>
      </c>
      <c r="E320" s="35"/>
      <c r="F320" s="660" t="s">
        <v>14</v>
      </c>
      <c r="G320" s="433"/>
      <c r="H320" s="300"/>
      <c r="I320" s="220"/>
      <c r="J320" s="36"/>
      <c r="K320" s="295"/>
      <c r="L320" s="837" t="s">
        <v>789</v>
      </c>
      <c r="M320" s="838"/>
      <c r="N320" s="839"/>
    </row>
    <row r="321" spans="1:14" ht="36" customHeight="1" thickBot="1" x14ac:dyDescent="0.3">
      <c r="A321" s="898"/>
      <c r="B321" s="326" t="s">
        <v>142</v>
      </c>
      <c r="C321" s="493" t="s">
        <v>734</v>
      </c>
      <c r="D321" s="44" t="s">
        <v>141</v>
      </c>
      <c r="E321" s="44" t="s">
        <v>369</v>
      </c>
      <c r="F321" s="377"/>
      <c r="G321" s="45"/>
      <c r="H321" s="314"/>
      <c r="I321" s="295"/>
      <c r="J321" s="45"/>
      <c r="K321" s="298"/>
      <c r="L321" s="1022" t="s">
        <v>781</v>
      </c>
      <c r="M321" s="1023"/>
      <c r="N321" s="1024"/>
    </row>
    <row r="322" spans="1:14" ht="20.45" customHeight="1" thickBot="1" x14ac:dyDescent="0.3">
      <c r="A322" s="900"/>
      <c r="B322" s="858" t="s">
        <v>790</v>
      </c>
      <c r="C322" s="858"/>
      <c r="D322" s="858"/>
      <c r="E322" s="858"/>
      <c r="F322" s="920">
        <f>SUM(H287:H310)+SUM(K287:K310)</f>
        <v>0</v>
      </c>
      <c r="G322" s="860"/>
      <c r="H322" s="860"/>
      <c r="I322" s="860"/>
      <c r="J322" s="860"/>
      <c r="K322" s="921"/>
      <c r="L322" s="1025"/>
      <c r="M322" s="1026"/>
      <c r="N322" s="1027"/>
    </row>
    <row r="323" spans="1:14" x14ac:dyDescent="0.25">
      <c r="C323" s="101"/>
    </row>
    <row r="325" spans="1:14" ht="39.950000000000003" customHeight="1" x14ac:dyDescent="0.25">
      <c r="A325" s="904" t="s">
        <v>663</v>
      </c>
      <c r="B325" s="904"/>
      <c r="C325" s="904"/>
      <c r="D325" s="904"/>
      <c r="F325" s="103"/>
      <c r="H325" s="293"/>
      <c r="I325" s="103"/>
      <c r="K325" s="293"/>
    </row>
    <row r="326" spans="1:14" ht="39.950000000000003" customHeight="1" x14ac:dyDescent="0.25">
      <c r="A326" s="922" t="s">
        <v>739</v>
      </c>
      <c r="B326" s="922"/>
      <c r="C326" s="922"/>
      <c r="D326" s="561"/>
      <c r="F326" s="103"/>
      <c r="H326" s="293"/>
      <c r="I326" s="103"/>
      <c r="K326" s="293"/>
    </row>
    <row r="327" spans="1:14" ht="39.950000000000003" customHeight="1" x14ac:dyDescent="0.25">
      <c r="A327" s="922" t="s">
        <v>719</v>
      </c>
      <c r="B327" s="922"/>
      <c r="C327" s="922"/>
      <c r="D327" s="561"/>
      <c r="F327" s="103"/>
      <c r="H327" s="293"/>
      <c r="I327" s="103"/>
      <c r="K327" s="293"/>
    </row>
    <row r="328" spans="1:14" ht="39.950000000000003" customHeight="1" thickBot="1" x14ac:dyDescent="0.4">
      <c r="A328" s="922" t="s">
        <v>177</v>
      </c>
      <c r="B328" s="922"/>
      <c r="C328" s="922"/>
      <c r="D328" s="266" t="s">
        <v>383</v>
      </c>
      <c r="F328" s="103"/>
      <c r="H328" s="293"/>
      <c r="I328" s="103"/>
      <c r="K328" s="293"/>
    </row>
    <row r="329" spans="1:14" ht="39.950000000000003" customHeight="1" x14ac:dyDescent="0.25">
      <c r="A329" s="912" t="s">
        <v>178</v>
      </c>
      <c r="B329" s="914" t="s">
        <v>7</v>
      </c>
      <c r="C329" s="916" t="s">
        <v>8</v>
      </c>
      <c r="D329" s="893" t="s">
        <v>9</v>
      </c>
      <c r="E329" s="895" t="s">
        <v>143</v>
      </c>
      <c r="F329" s="923" t="s">
        <v>731</v>
      </c>
      <c r="G329" s="832"/>
      <c r="H329" s="833"/>
      <c r="I329" s="831" t="s">
        <v>12</v>
      </c>
      <c r="J329" s="832"/>
      <c r="K329" s="833"/>
      <c r="L329" s="1052" t="s">
        <v>13</v>
      </c>
      <c r="M329" s="1053"/>
      <c r="N329" s="1054"/>
    </row>
    <row r="330" spans="1:14" ht="39.950000000000003" customHeight="1" thickBot="1" x14ac:dyDescent="0.3">
      <c r="A330" s="913"/>
      <c r="B330" s="915"/>
      <c r="C330" s="917"/>
      <c r="D330" s="1061"/>
      <c r="E330" s="896"/>
      <c r="F330" s="228" t="s">
        <v>14</v>
      </c>
      <c r="G330" s="30" t="s">
        <v>15</v>
      </c>
      <c r="H330" s="294" t="s">
        <v>16</v>
      </c>
      <c r="I330" s="219" t="s">
        <v>14</v>
      </c>
      <c r="J330" s="30" t="s">
        <v>17</v>
      </c>
      <c r="K330" s="294" t="s">
        <v>16</v>
      </c>
      <c r="L330" s="1055"/>
      <c r="M330" s="1056"/>
      <c r="N330" s="1057"/>
    </row>
    <row r="331" spans="1:14" ht="19.5" thickBot="1" x14ac:dyDescent="0.3">
      <c r="A331" s="897" t="str">
        <f>A325</f>
        <v>AUSTRALIA PLUS</v>
      </c>
      <c r="B331" s="521"/>
      <c r="C331" s="40"/>
      <c r="D331" s="35" t="s">
        <v>99</v>
      </c>
      <c r="E331" s="35"/>
      <c r="F331" s="220"/>
      <c r="G331" s="34"/>
      <c r="H331" s="300"/>
      <c r="I331" s="220"/>
      <c r="J331" s="36"/>
      <c r="K331" s="295"/>
      <c r="L331" s="1058"/>
      <c r="M331" s="1059"/>
      <c r="N331" s="1060"/>
    </row>
    <row r="332" spans="1:14" ht="19.5" thickBot="1" x14ac:dyDescent="0.3">
      <c r="A332" s="898"/>
      <c r="B332" s="522" t="s">
        <v>103</v>
      </c>
      <c r="C332" s="537" t="s">
        <v>632</v>
      </c>
      <c r="D332" s="523" t="s">
        <v>624</v>
      </c>
      <c r="E332" s="9" t="s">
        <v>22</v>
      </c>
      <c r="F332" s="225"/>
      <c r="G332" s="32">
        <v>400</v>
      </c>
      <c r="H332" s="296">
        <f>F332*G332</f>
        <v>0</v>
      </c>
      <c r="I332" s="225"/>
      <c r="J332" s="32">
        <v>400</v>
      </c>
      <c r="K332" s="296">
        <f>I332*J332</f>
        <v>0</v>
      </c>
      <c r="L332" s="1028"/>
      <c r="M332" s="1029"/>
      <c r="N332" s="1030"/>
    </row>
    <row r="333" spans="1:14" ht="19.5" thickBot="1" x14ac:dyDescent="0.3">
      <c r="A333" s="898"/>
      <c r="B333" s="521"/>
      <c r="C333" s="40"/>
      <c r="D333" s="35" t="s">
        <v>48</v>
      </c>
      <c r="E333" s="35"/>
      <c r="F333" s="220"/>
      <c r="G333" s="34"/>
      <c r="H333" s="300"/>
      <c r="I333" s="220"/>
      <c r="J333" s="36"/>
      <c r="K333" s="295"/>
      <c r="L333" s="1034"/>
      <c r="M333" s="1035"/>
      <c r="N333" s="1036"/>
    </row>
    <row r="334" spans="1:14" ht="19.5" thickBot="1" x14ac:dyDescent="0.3">
      <c r="A334" s="898"/>
      <c r="B334" s="522" t="s">
        <v>108</v>
      </c>
      <c r="C334" s="537" t="s">
        <v>633</v>
      </c>
      <c r="D334" s="524" t="s">
        <v>148</v>
      </c>
      <c r="E334" s="9" t="s">
        <v>22</v>
      </c>
      <c r="F334" s="225"/>
      <c r="G334" s="32">
        <v>4000</v>
      </c>
      <c r="H334" s="296">
        <f>F334*G334</f>
        <v>0</v>
      </c>
      <c r="I334" s="225"/>
      <c r="J334" s="32">
        <v>8000</v>
      </c>
      <c r="K334" s="296">
        <f>I334*J334</f>
        <v>0</v>
      </c>
      <c r="L334" s="1049"/>
      <c r="M334" s="1050"/>
      <c r="N334" s="1051"/>
    </row>
    <row r="335" spans="1:14" ht="19.5" thickBot="1" x14ac:dyDescent="0.3">
      <c r="A335" s="898"/>
      <c r="B335" s="521"/>
      <c r="C335" s="40"/>
      <c r="D335" s="35" t="s">
        <v>53</v>
      </c>
      <c r="E335" s="35"/>
      <c r="F335" s="220"/>
      <c r="G335" s="34"/>
      <c r="H335" s="300"/>
      <c r="I335" s="220"/>
      <c r="J335" s="36"/>
      <c r="K335" s="295"/>
      <c r="L335" s="1034"/>
      <c r="M335" s="1035"/>
      <c r="N335" s="1036"/>
    </row>
    <row r="336" spans="1:14" x14ac:dyDescent="0.25">
      <c r="A336" s="898"/>
      <c r="B336" s="1062" t="s">
        <v>109</v>
      </c>
      <c r="C336" s="537" t="s">
        <v>634</v>
      </c>
      <c r="D336" s="524" t="s">
        <v>147</v>
      </c>
      <c r="E336" s="9" t="s">
        <v>22</v>
      </c>
      <c r="F336" s="225"/>
      <c r="G336" s="32">
        <v>600</v>
      </c>
      <c r="H336" s="296">
        <f>F336*G336</f>
        <v>0</v>
      </c>
      <c r="I336" s="225"/>
      <c r="J336" s="32">
        <v>800</v>
      </c>
      <c r="K336" s="296">
        <f t="shared" ref="K336:K341" si="85">I336*J336</f>
        <v>0</v>
      </c>
      <c r="L336" s="1049"/>
      <c r="M336" s="1050"/>
      <c r="N336" s="1051"/>
    </row>
    <row r="337" spans="1:14" ht="28.5" x14ac:dyDescent="0.25">
      <c r="A337" s="898"/>
      <c r="B337" s="1063"/>
      <c r="C337" s="537" t="s">
        <v>635</v>
      </c>
      <c r="D337" s="525" t="s">
        <v>149</v>
      </c>
      <c r="E337" s="9" t="s">
        <v>22</v>
      </c>
      <c r="F337" s="226"/>
      <c r="G337" s="32">
        <v>800</v>
      </c>
      <c r="H337" s="297">
        <f>F337*G337</f>
        <v>0</v>
      </c>
      <c r="I337" s="226"/>
      <c r="J337" s="32">
        <v>1200</v>
      </c>
      <c r="K337" s="297">
        <f t="shared" si="85"/>
        <v>0</v>
      </c>
      <c r="L337" s="1028"/>
      <c r="M337" s="1029"/>
      <c r="N337" s="1030"/>
    </row>
    <row r="338" spans="1:14" x14ac:dyDescent="0.25">
      <c r="A338" s="898"/>
      <c r="B338" s="1063"/>
      <c r="C338" s="538" t="s">
        <v>636</v>
      </c>
      <c r="D338" s="525" t="s">
        <v>150</v>
      </c>
      <c r="E338" s="9" t="s">
        <v>22</v>
      </c>
      <c r="F338" s="226"/>
      <c r="G338" s="32">
        <v>4000</v>
      </c>
      <c r="H338" s="297">
        <f>F338*G338</f>
        <v>0</v>
      </c>
      <c r="I338" s="226"/>
      <c r="J338" s="32">
        <v>4000</v>
      </c>
      <c r="K338" s="297">
        <f t="shared" si="85"/>
        <v>0</v>
      </c>
      <c r="L338" s="1028"/>
      <c r="M338" s="1029"/>
      <c r="N338" s="1030"/>
    </row>
    <row r="339" spans="1:14" x14ac:dyDescent="0.25">
      <c r="A339" s="898"/>
      <c r="B339" s="1063"/>
      <c r="C339" s="538" t="s">
        <v>637</v>
      </c>
      <c r="D339" s="525" t="s">
        <v>151</v>
      </c>
      <c r="E339" s="9" t="s">
        <v>22</v>
      </c>
      <c r="F339" s="221"/>
      <c r="G339" s="11"/>
      <c r="H339" s="301"/>
      <c r="I339" s="226"/>
      <c r="J339" s="32">
        <v>200</v>
      </c>
      <c r="K339" s="297">
        <f t="shared" si="85"/>
        <v>0</v>
      </c>
      <c r="L339" s="1028"/>
      <c r="M339" s="1029"/>
      <c r="N339" s="1030"/>
    </row>
    <row r="340" spans="1:14" x14ac:dyDescent="0.25">
      <c r="A340" s="898"/>
      <c r="B340" s="1063"/>
      <c r="C340" s="538" t="s">
        <v>638</v>
      </c>
      <c r="D340" s="525" t="s">
        <v>152</v>
      </c>
      <c r="E340" s="9" t="s">
        <v>22</v>
      </c>
      <c r="F340" s="221"/>
      <c r="G340" s="11"/>
      <c r="H340" s="301"/>
      <c r="I340" s="226"/>
      <c r="J340" s="32">
        <v>200</v>
      </c>
      <c r="K340" s="297">
        <f t="shared" si="85"/>
        <v>0</v>
      </c>
      <c r="L340" s="1028"/>
      <c r="M340" s="1029"/>
      <c r="N340" s="1030"/>
    </row>
    <row r="341" spans="1:14" ht="15.75" thickBot="1" x14ac:dyDescent="0.3">
      <c r="A341" s="898"/>
      <c r="B341" s="1063"/>
      <c r="C341" s="538" t="s">
        <v>639</v>
      </c>
      <c r="D341" s="525" t="s">
        <v>153</v>
      </c>
      <c r="E341" s="9" t="s">
        <v>22</v>
      </c>
      <c r="F341" s="221"/>
      <c r="G341" s="11"/>
      <c r="H341" s="301"/>
      <c r="I341" s="226"/>
      <c r="J341" s="32">
        <v>200</v>
      </c>
      <c r="K341" s="297">
        <f t="shared" si="85"/>
        <v>0</v>
      </c>
      <c r="L341" s="1028"/>
      <c r="M341" s="1029"/>
      <c r="N341" s="1030"/>
    </row>
    <row r="342" spans="1:14" ht="19.5" thickBot="1" x14ac:dyDescent="0.3">
      <c r="A342" s="898"/>
      <c r="B342" s="521"/>
      <c r="C342" s="40"/>
      <c r="D342" s="35" t="s">
        <v>54</v>
      </c>
      <c r="E342" s="35"/>
      <c r="F342" s="220"/>
      <c r="G342" s="34"/>
      <c r="H342" s="300"/>
      <c r="I342" s="220"/>
      <c r="J342" s="36"/>
      <c r="K342" s="295"/>
      <c r="L342" s="1034"/>
      <c r="M342" s="1035"/>
      <c r="N342" s="1036"/>
    </row>
    <row r="343" spans="1:14" ht="28.5" x14ac:dyDescent="0.25">
      <c r="A343" s="898"/>
      <c r="B343" s="1064" t="s">
        <v>110</v>
      </c>
      <c r="C343" s="539" t="s">
        <v>640</v>
      </c>
      <c r="D343" s="526" t="s">
        <v>724</v>
      </c>
      <c r="E343" s="443" t="s">
        <v>22</v>
      </c>
      <c r="F343" s="408"/>
      <c r="G343" s="32">
        <v>400</v>
      </c>
      <c r="H343" s="410">
        <f t="shared" ref="H343:H344" si="86">F343*G343</f>
        <v>0</v>
      </c>
      <c r="I343" s="408"/>
      <c r="J343" s="32">
        <v>400</v>
      </c>
      <c r="K343" s="421">
        <f t="shared" ref="K343:K346" si="87">I343*J343</f>
        <v>0</v>
      </c>
      <c r="L343" s="1043"/>
      <c r="M343" s="1044"/>
      <c r="N343" s="1045"/>
    </row>
    <row r="344" spans="1:14" ht="42.75" x14ac:dyDescent="0.25">
      <c r="A344" s="898"/>
      <c r="B344" s="1064"/>
      <c r="C344" s="540" t="s">
        <v>641</v>
      </c>
      <c r="D344" s="527" t="s">
        <v>154</v>
      </c>
      <c r="E344" s="396" t="s">
        <v>22</v>
      </c>
      <c r="F344" s="408"/>
      <c r="G344" s="32">
        <v>40</v>
      </c>
      <c r="H344" s="410">
        <f t="shared" si="86"/>
        <v>0</v>
      </c>
      <c r="I344" s="408"/>
      <c r="J344" s="32">
        <v>40</v>
      </c>
      <c r="K344" s="421">
        <f t="shared" si="87"/>
        <v>0</v>
      </c>
      <c r="L344" s="1028"/>
      <c r="M344" s="1029"/>
      <c r="N344" s="1030"/>
    </row>
    <row r="345" spans="1:14" ht="42.75" x14ac:dyDescent="0.25">
      <c r="A345" s="898"/>
      <c r="B345" s="1064"/>
      <c r="C345" s="540" t="s">
        <v>642</v>
      </c>
      <c r="D345" s="527" t="s">
        <v>574</v>
      </c>
      <c r="E345" s="134" t="s">
        <v>575</v>
      </c>
      <c r="F345" s="221"/>
      <c r="G345" s="11"/>
      <c r="H345" s="301"/>
      <c r="I345" s="408"/>
      <c r="J345" s="32">
        <v>2000</v>
      </c>
      <c r="K345" s="421">
        <f t="shared" si="87"/>
        <v>0</v>
      </c>
      <c r="L345" s="1046" t="s">
        <v>711</v>
      </c>
      <c r="M345" s="1047"/>
      <c r="N345" s="1048"/>
    </row>
    <row r="346" spans="1:14" ht="28.5" x14ac:dyDescent="0.25">
      <c r="A346" s="898"/>
      <c r="B346" s="1065"/>
      <c r="C346" s="540" t="s">
        <v>643</v>
      </c>
      <c r="D346" s="528" t="s">
        <v>625</v>
      </c>
      <c r="E346" s="134" t="s">
        <v>578</v>
      </c>
      <c r="F346" s="176" t="s">
        <v>104</v>
      </c>
      <c r="G346" s="372" t="s">
        <v>27</v>
      </c>
      <c r="H346" s="372"/>
      <c r="I346" s="408"/>
      <c r="J346" s="32">
        <v>2000</v>
      </c>
      <c r="K346" s="421">
        <f t="shared" si="87"/>
        <v>0</v>
      </c>
      <c r="L346" s="1046" t="s">
        <v>729</v>
      </c>
      <c r="M346" s="1047"/>
      <c r="N346" s="1048"/>
    </row>
    <row r="347" spans="1:14" ht="28.5" x14ac:dyDescent="0.25">
      <c r="A347" s="898"/>
      <c r="B347" s="1065"/>
      <c r="C347" s="540" t="s">
        <v>644</v>
      </c>
      <c r="D347" s="528" t="s">
        <v>726</v>
      </c>
      <c r="E347" s="134" t="s">
        <v>580</v>
      </c>
      <c r="F347" s="176" t="s">
        <v>104</v>
      </c>
      <c r="G347" s="372" t="s">
        <v>27</v>
      </c>
      <c r="H347" s="372"/>
      <c r="I347" s="176" t="s">
        <v>104</v>
      </c>
      <c r="J347" s="372" t="s">
        <v>27</v>
      </c>
      <c r="K347" s="453"/>
      <c r="L347" s="1046" t="s">
        <v>730</v>
      </c>
      <c r="M347" s="1047"/>
      <c r="N347" s="1048"/>
    </row>
    <row r="348" spans="1:14" x14ac:dyDescent="0.25">
      <c r="A348" s="898"/>
      <c r="B348" s="1065"/>
      <c r="C348" s="540" t="s">
        <v>645</v>
      </c>
      <c r="D348" s="529" t="s">
        <v>155</v>
      </c>
      <c r="E348" s="396" t="s">
        <v>22</v>
      </c>
      <c r="F348" s="408"/>
      <c r="G348" s="32">
        <v>400</v>
      </c>
      <c r="H348" s="410">
        <f t="shared" ref="H348" si="88">F348*G348</f>
        <v>0</v>
      </c>
      <c r="I348" s="408"/>
      <c r="J348" s="32">
        <v>400</v>
      </c>
      <c r="K348" s="421">
        <f t="shared" ref="K348" si="89">I348*J348</f>
        <v>0</v>
      </c>
      <c r="L348" s="1028"/>
      <c r="M348" s="1029"/>
      <c r="N348" s="1030"/>
    </row>
    <row r="349" spans="1:14" x14ac:dyDescent="0.25">
      <c r="A349" s="898"/>
      <c r="B349" s="1065"/>
      <c r="C349" s="540" t="s">
        <v>646</v>
      </c>
      <c r="D349" s="530" t="s">
        <v>622</v>
      </c>
      <c r="E349" s="396" t="s">
        <v>146</v>
      </c>
      <c r="F349" s="176" t="s">
        <v>104</v>
      </c>
      <c r="G349" s="372" t="s">
        <v>27</v>
      </c>
      <c r="H349" s="372"/>
      <c r="I349" s="176" t="s">
        <v>104</v>
      </c>
      <c r="J349" s="372" t="s">
        <v>27</v>
      </c>
      <c r="K349" s="453"/>
      <c r="L349" s="1046" t="s">
        <v>730</v>
      </c>
      <c r="M349" s="1047"/>
      <c r="N349" s="1048"/>
    </row>
    <row r="350" spans="1:14" x14ac:dyDescent="0.25">
      <c r="A350" s="898"/>
      <c r="B350" s="1065"/>
      <c r="C350" s="540" t="s">
        <v>647</v>
      </c>
      <c r="D350" s="530" t="s">
        <v>156</v>
      </c>
      <c r="E350" s="396" t="s">
        <v>22</v>
      </c>
      <c r="F350" s="408"/>
      <c r="G350" s="32">
        <v>40</v>
      </c>
      <c r="H350" s="410">
        <f t="shared" ref="H350:H351" si="90">F350*G350</f>
        <v>0</v>
      </c>
      <c r="I350" s="408"/>
      <c r="J350" s="32">
        <v>40</v>
      </c>
      <c r="K350" s="421">
        <f t="shared" ref="K350:K355" si="91">I350*J350</f>
        <v>0</v>
      </c>
      <c r="L350" s="1028"/>
      <c r="M350" s="1029"/>
      <c r="N350" s="1030"/>
    </row>
    <row r="351" spans="1:14" x14ac:dyDescent="0.25">
      <c r="A351" s="898"/>
      <c r="B351" s="1065"/>
      <c r="C351" s="540" t="s">
        <v>648</v>
      </c>
      <c r="D351" s="527" t="s">
        <v>157</v>
      </c>
      <c r="E351" s="396" t="s">
        <v>22</v>
      </c>
      <c r="F351" s="408"/>
      <c r="G351" s="32">
        <v>40</v>
      </c>
      <c r="H351" s="410">
        <f t="shared" si="90"/>
        <v>0</v>
      </c>
      <c r="I351" s="408"/>
      <c r="J351" s="32">
        <v>40</v>
      </c>
      <c r="K351" s="421">
        <f t="shared" si="91"/>
        <v>0</v>
      </c>
      <c r="L351" s="1028"/>
      <c r="M351" s="1029"/>
      <c r="N351" s="1030"/>
    </row>
    <row r="352" spans="1:14" x14ac:dyDescent="0.25">
      <c r="A352" s="898"/>
      <c r="B352" s="1065"/>
      <c r="C352" s="540" t="s">
        <v>649</v>
      </c>
      <c r="D352" s="529" t="s">
        <v>158</v>
      </c>
      <c r="E352" s="396" t="s">
        <v>22</v>
      </c>
      <c r="F352" s="438"/>
      <c r="G352" s="439"/>
      <c r="H352" s="440"/>
      <c r="I352" s="408"/>
      <c r="J352" s="32">
        <v>4000</v>
      </c>
      <c r="K352" s="421">
        <f t="shared" si="91"/>
        <v>0</v>
      </c>
      <c r="L352" s="1028"/>
      <c r="M352" s="1029"/>
      <c r="N352" s="1030"/>
    </row>
    <row r="353" spans="1:14" x14ac:dyDescent="0.25">
      <c r="A353" s="898"/>
      <c r="B353" s="1065"/>
      <c r="C353" s="540" t="s">
        <v>650</v>
      </c>
      <c r="D353" s="529" t="s">
        <v>159</v>
      </c>
      <c r="E353" s="396" t="s">
        <v>22</v>
      </c>
      <c r="F353" s="438"/>
      <c r="G353" s="439"/>
      <c r="H353" s="440"/>
      <c r="I353" s="408"/>
      <c r="J353" s="32">
        <v>40</v>
      </c>
      <c r="K353" s="421">
        <f t="shared" si="91"/>
        <v>0</v>
      </c>
      <c r="L353" s="1028"/>
      <c r="M353" s="1029"/>
      <c r="N353" s="1030"/>
    </row>
    <row r="354" spans="1:14" x14ac:dyDescent="0.25">
      <c r="A354" s="898"/>
      <c r="B354" s="1065"/>
      <c r="C354" s="540" t="s">
        <v>651</v>
      </c>
      <c r="D354" s="529" t="s">
        <v>65</v>
      </c>
      <c r="E354" s="441" t="s">
        <v>52</v>
      </c>
      <c r="F354" s="438"/>
      <c r="G354" s="439"/>
      <c r="H354" s="440"/>
      <c r="I354" s="408"/>
      <c r="J354" s="32">
        <v>40</v>
      </c>
      <c r="K354" s="421">
        <f t="shared" si="91"/>
        <v>0</v>
      </c>
      <c r="L354" s="1028"/>
      <c r="M354" s="1029"/>
      <c r="N354" s="1030"/>
    </row>
    <row r="355" spans="1:14" ht="29.25" thickBot="1" x14ac:dyDescent="0.3">
      <c r="A355" s="898"/>
      <c r="B355" s="1066"/>
      <c r="C355" s="541" t="s">
        <v>652</v>
      </c>
      <c r="D355" s="531" t="s">
        <v>727</v>
      </c>
      <c r="E355" s="474" t="s">
        <v>22</v>
      </c>
      <c r="F355" s="475"/>
      <c r="G355" s="476"/>
      <c r="H355" s="477"/>
      <c r="I355" s="478"/>
      <c r="J355" s="32">
        <v>4000</v>
      </c>
      <c r="K355" s="480">
        <f t="shared" si="91"/>
        <v>0</v>
      </c>
      <c r="L355" s="1031"/>
      <c r="M355" s="1032"/>
      <c r="N355" s="1033"/>
    </row>
    <row r="356" spans="1:14" ht="19.5" thickBot="1" x14ac:dyDescent="0.3">
      <c r="A356" s="898"/>
      <c r="B356" s="521"/>
      <c r="C356" s="40"/>
      <c r="D356" s="35" t="s">
        <v>101</v>
      </c>
      <c r="E356" s="35"/>
      <c r="F356" s="220"/>
      <c r="G356" s="34"/>
      <c r="H356" s="300"/>
      <c r="I356" s="220"/>
      <c r="J356" s="36"/>
      <c r="K356" s="295"/>
      <c r="L356" s="1034"/>
      <c r="M356" s="1035"/>
      <c r="N356" s="1036"/>
    </row>
    <row r="357" spans="1:14" x14ac:dyDescent="0.25">
      <c r="A357" s="898"/>
      <c r="B357" s="1067" t="s">
        <v>111</v>
      </c>
      <c r="C357" s="542" t="s">
        <v>653</v>
      </c>
      <c r="D357" s="532" t="s">
        <v>366</v>
      </c>
      <c r="E357" s="9" t="s">
        <v>22</v>
      </c>
      <c r="F357" s="223"/>
      <c r="G357" s="14"/>
      <c r="H357" s="303"/>
      <c r="I357" s="377"/>
      <c r="J357" s="439"/>
      <c r="K357" s="481"/>
      <c r="L357" s="1037" t="s">
        <v>777</v>
      </c>
      <c r="M357" s="1038"/>
      <c r="N357" s="1039"/>
    </row>
    <row r="358" spans="1:14" x14ac:dyDescent="0.25">
      <c r="A358" s="898"/>
      <c r="B358" s="1067"/>
      <c r="C358" s="542" t="s">
        <v>654</v>
      </c>
      <c r="D358" s="533" t="s">
        <v>631</v>
      </c>
      <c r="E358" s="9" t="s">
        <v>365</v>
      </c>
      <c r="F358" s="223"/>
      <c r="G358" s="14"/>
      <c r="H358" s="303"/>
      <c r="I358" s="377"/>
      <c r="J358" s="439"/>
      <c r="K358" s="481"/>
      <c r="L358" s="1040" t="s">
        <v>778</v>
      </c>
      <c r="M358" s="1041"/>
      <c r="N358" s="1042"/>
    </row>
    <row r="359" spans="1:14" x14ac:dyDescent="0.25">
      <c r="A359" s="898"/>
      <c r="B359" s="1068"/>
      <c r="C359" s="543" t="s">
        <v>655</v>
      </c>
      <c r="D359" s="534" t="s">
        <v>367</v>
      </c>
      <c r="E359" s="9" t="s">
        <v>365</v>
      </c>
      <c r="F359" s="221"/>
      <c r="G359" s="11"/>
      <c r="H359" s="301"/>
      <c r="I359" s="377"/>
      <c r="J359" s="439"/>
      <c r="K359" s="481"/>
      <c r="L359" s="1040" t="s">
        <v>779</v>
      </c>
      <c r="M359" s="1041"/>
      <c r="N359" s="1042"/>
    </row>
    <row r="360" spans="1:14" ht="29.25" thickBot="1" x14ac:dyDescent="0.3">
      <c r="A360" s="898"/>
      <c r="B360" s="1069"/>
      <c r="C360" s="543" t="s">
        <v>656</v>
      </c>
      <c r="D360" s="535" t="s">
        <v>102</v>
      </c>
      <c r="E360" s="9" t="s">
        <v>22</v>
      </c>
      <c r="F360" s="222"/>
      <c r="G360" s="12"/>
      <c r="H360" s="302"/>
      <c r="I360" s="377"/>
      <c r="J360" s="439"/>
      <c r="K360" s="481"/>
      <c r="L360" s="1016" t="s">
        <v>777</v>
      </c>
      <c r="M360" s="1017"/>
      <c r="N360" s="1018"/>
    </row>
    <row r="361" spans="1:14" ht="19.5" thickBot="1" x14ac:dyDescent="0.3">
      <c r="A361" s="898"/>
      <c r="B361" s="671"/>
      <c r="C361" s="682"/>
      <c r="D361" s="693"/>
      <c r="E361" s="678"/>
      <c r="F361" s="679"/>
      <c r="G361" s="653"/>
      <c r="H361" s="680"/>
      <c r="I361" s="680"/>
      <c r="J361" s="653"/>
      <c r="K361" s="680"/>
      <c r="L361" s="698"/>
      <c r="M361" s="698"/>
      <c r="N361" s="699"/>
    </row>
    <row r="362" spans="1:14" ht="18.75" thickBot="1" x14ac:dyDescent="0.3">
      <c r="A362" s="898"/>
      <c r="B362" s="697"/>
      <c r="C362" s="691"/>
      <c r="D362" s="431" t="s">
        <v>139</v>
      </c>
      <c r="E362" s="431"/>
      <c r="F362" s="660" t="s">
        <v>14</v>
      </c>
      <c r="G362" s="433"/>
      <c r="H362" s="314"/>
      <c r="I362" s="432"/>
      <c r="J362" s="407"/>
      <c r="K362" s="435"/>
      <c r="L362" s="837" t="s">
        <v>789</v>
      </c>
      <c r="M362" s="838"/>
      <c r="N362" s="839"/>
    </row>
    <row r="363" spans="1:14" ht="29.25" thickBot="1" x14ac:dyDescent="0.3">
      <c r="A363" s="898"/>
      <c r="B363" s="326" t="s">
        <v>112</v>
      </c>
      <c r="C363" s="537" t="s">
        <v>657</v>
      </c>
      <c r="D363" s="536" t="s">
        <v>140</v>
      </c>
      <c r="E363" s="8" t="s">
        <v>74</v>
      </c>
      <c r="F363" s="664"/>
      <c r="G363" s="311"/>
      <c r="H363" s="314"/>
      <c r="I363" s="295"/>
      <c r="J363" s="36"/>
      <c r="K363" s="295"/>
      <c r="L363" s="1019" t="s">
        <v>776</v>
      </c>
      <c r="M363" s="1020"/>
      <c r="N363" s="1021"/>
    </row>
    <row r="364" spans="1:14" ht="19.5" thickBot="1" x14ac:dyDescent="0.3">
      <c r="A364" s="898"/>
      <c r="B364" s="671"/>
      <c r="C364" s="682"/>
      <c r="D364" s="693"/>
      <c r="E364" s="678"/>
      <c r="F364" s="670"/>
      <c r="G364" s="670"/>
      <c r="H364" s="680"/>
      <c r="I364" s="680"/>
      <c r="J364" s="653"/>
      <c r="K364" s="680"/>
      <c r="L364" s="698"/>
      <c r="M364" s="698"/>
      <c r="N364" s="699"/>
    </row>
    <row r="365" spans="1:14" ht="18.75" thickBot="1" x14ac:dyDescent="0.3">
      <c r="A365" s="898"/>
      <c r="B365" s="521"/>
      <c r="C365" s="40"/>
      <c r="D365" s="35" t="s">
        <v>144</v>
      </c>
      <c r="E365" s="35"/>
      <c r="F365" s="660" t="s">
        <v>14</v>
      </c>
      <c r="G365" s="433"/>
      <c r="H365" s="300"/>
      <c r="I365" s="220"/>
      <c r="J365" s="36"/>
      <c r="K365" s="295"/>
      <c r="L365" s="837" t="s">
        <v>789</v>
      </c>
      <c r="M365" s="838"/>
      <c r="N365" s="839"/>
    </row>
    <row r="366" spans="1:14" ht="19.5" thickBot="1" x14ac:dyDescent="0.3">
      <c r="A366" s="898"/>
      <c r="B366" s="326" t="s">
        <v>142</v>
      </c>
      <c r="C366" s="493" t="s">
        <v>734</v>
      </c>
      <c r="D366" s="44" t="s">
        <v>141</v>
      </c>
      <c r="E366" s="44" t="s">
        <v>369</v>
      </c>
      <c r="F366" s="377"/>
      <c r="G366" s="45"/>
      <c r="H366" s="314"/>
      <c r="I366" s="295"/>
      <c r="J366" s="45"/>
      <c r="K366" s="298"/>
      <c r="L366" s="1022" t="s">
        <v>781</v>
      </c>
      <c r="M366" s="1023"/>
      <c r="N366" s="1024"/>
    </row>
    <row r="367" spans="1:14" ht="21" thickBot="1" x14ac:dyDescent="0.3">
      <c r="A367" s="900"/>
      <c r="B367" s="858" t="s">
        <v>790</v>
      </c>
      <c r="C367" s="858"/>
      <c r="D367" s="858"/>
      <c r="E367" s="858"/>
      <c r="F367" s="920">
        <f>SUM(H332:H355)+SUM(K332:K355)</f>
        <v>0</v>
      </c>
      <c r="G367" s="860"/>
      <c r="H367" s="860"/>
      <c r="I367" s="860"/>
      <c r="J367" s="860"/>
      <c r="K367" s="921"/>
      <c r="L367" s="1025"/>
      <c r="M367" s="1026"/>
      <c r="N367" s="1027"/>
    </row>
    <row r="369" spans="1:14" ht="39.950000000000003" customHeight="1" x14ac:dyDescent="0.25">
      <c r="A369" s="904" t="s">
        <v>681</v>
      </c>
      <c r="B369" s="904"/>
      <c r="C369" s="904"/>
      <c r="D369" s="904"/>
      <c r="F369" s="103"/>
      <c r="H369" s="293"/>
      <c r="I369" s="103"/>
      <c r="K369" s="293"/>
    </row>
    <row r="370" spans="1:14" ht="39.950000000000003" customHeight="1" x14ac:dyDescent="0.25">
      <c r="A370" s="922" t="s">
        <v>740</v>
      </c>
      <c r="B370" s="922"/>
      <c r="C370" s="922"/>
      <c r="D370" s="561"/>
      <c r="F370" s="103"/>
      <c r="H370" s="293"/>
      <c r="I370" s="103"/>
      <c r="K370" s="293"/>
    </row>
    <row r="371" spans="1:14" ht="39.950000000000003" customHeight="1" x14ac:dyDescent="0.25">
      <c r="A371" s="922" t="s">
        <v>719</v>
      </c>
      <c r="B371" s="922"/>
      <c r="C371" s="922"/>
      <c r="D371" s="561"/>
      <c r="F371" s="103"/>
      <c r="H371" s="293"/>
      <c r="I371" s="103"/>
      <c r="K371" s="293"/>
    </row>
    <row r="372" spans="1:14" ht="39.950000000000003" customHeight="1" thickBot="1" x14ac:dyDescent="0.4">
      <c r="A372" s="922" t="s">
        <v>177</v>
      </c>
      <c r="B372" s="922"/>
      <c r="C372" s="922"/>
      <c r="D372" s="266" t="s">
        <v>446</v>
      </c>
      <c r="F372" s="103"/>
      <c r="H372" s="293"/>
      <c r="I372" s="103"/>
      <c r="K372" s="293"/>
    </row>
    <row r="373" spans="1:14" ht="39.950000000000003" customHeight="1" x14ac:dyDescent="0.25">
      <c r="A373" s="912" t="s">
        <v>178</v>
      </c>
      <c r="B373" s="914" t="s">
        <v>7</v>
      </c>
      <c r="C373" s="916" t="s">
        <v>8</v>
      </c>
      <c r="D373" s="893" t="s">
        <v>9</v>
      </c>
      <c r="E373" s="895" t="s">
        <v>143</v>
      </c>
      <c r="F373" s="923" t="s">
        <v>11</v>
      </c>
      <c r="G373" s="832"/>
      <c r="H373" s="833"/>
      <c r="I373" s="831" t="s">
        <v>12</v>
      </c>
      <c r="J373" s="832"/>
      <c r="K373" s="833"/>
      <c r="L373" s="1052" t="s">
        <v>13</v>
      </c>
      <c r="M373" s="1053"/>
      <c r="N373" s="1054"/>
    </row>
    <row r="374" spans="1:14" ht="39.950000000000003" customHeight="1" thickBot="1" x14ac:dyDescent="0.3">
      <c r="A374" s="913"/>
      <c r="B374" s="915"/>
      <c r="C374" s="917"/>
      <c r="D374" s="1061"/>
      <c r="E374" s="896"/>
      <c r="F374" s="228" t="s">
        <v>14</v>
      </c>
      <c r="G374" s="30" t="s">
        <v>15</v>
      </c>
      <c r="H374" s="294" t="s">
        <v>16</v>
      </c>
      <c r="I374" s="219" t="s">
        <v>14</v>
      </c>
      <c r="J374" s="30" t="s">
        <v>17</v>
      </c>
      <c r="K374" s="294" t="s">
        <v>16</v>
      </c>
      <c r="L374" s="1055"/>
      <c r="M374" s="1056"/>
      <c r="N374" s="1057"/>
    </row>
    <row r="375" spans="1:14" ht="19.5" thickBot="1" x14ac:dyDescent="0.3">
      <c r="A375" s="897" t="str">
        <f>A369</f>
        <v>SOUTH KOREA PLUS</v>
      </c>
      <c r="B375" s="521"/>
      <c r="C375" s="40"/>
      <c r="D375" s="35" t="s">
        <v>99</v>
      </c>
      <c r="E375" s="35"/>
      <c r="F375" s="220"/>
      <c r="G375" s="34"/>
      <c r="H375" s="300"/>
      <c r="I375" s="220"/>
      <c r="J375" s="36"/>
      <c r="K375" s="295"/>
      <c r="L375" s="1058"/>
      <c r="M375" s="1059"/>
      <c r="N375" s="1060"/>
    </row>
    <row r="376" spans="1:14" ht="19.5" thickBot="1" x14ac:dyDescent="0.3">
      <c r="A376" s="898"/>
      <c r="B376" s="522" t="s">
        <v>103</v>
      </c>
      <c r="C376" s="537" t="s">
        <v>632</v>
      </c>
      <c r="D376" s="523" t="s">
        <v>624</v>
      </c>
      <c r="E376" s="9" t="s">
        <v>22</v>
      </c>
      <c r="F376" s="225"/>
      <c r="G376" s="32">
        <v>200</v>
      </c>
      <c r="H376" s="296">
        <f>F376*G376</f>
        <v>0</v>
      </c>
      <c r="I376" s="225"/>
      <c r="J376" s="32">
        <v>200</v>
      </c>
      <c r="K376" s="296">
        <f>I376*J376</f>
        <v>0</v>
      </c>
      <c r="L376" s="1028"/>
      <c r="M376" s="1029"/>
      <c r="N376" s="1030"/>
    </row>
    <row r="377" spans="1:14" ht="19.5" thickBot="1" x14ac:dyDescent="0.3">
      <c r="A377" s="898"/>
      <c r="B377" s="521"/>
      <c r="C377" s="40"/>
      <c r="D377" s="35" t="s">
        <v>48</v>
      </c>
      <c r="E377" s="35"/>
      <c r="F377" s="220"/>
      <c r="G377" s="34"/>
      <c r="H377" s="300"/>
      <c r="I377" s="220"/>
      <c r="J377" s="36"/>
      <c r="K377" s="295"/>
      <c r="L377" s="1034"/>
      <c r="M377" s="1035"/>
      <c r="N377" s="1036"/>
    </row>
    <row r="378" spans="1:14" ht="19.5" thickBot="1" x14ac:dyDescent="0.3">
      <c r="A378" s="898"/>
      <c r="B378" s="522" t="s">
        <v>108</v>
      </c>
      <c r="C378" s="537" t="s">
        <v>633</v>
      </c>
      <c r="D378" s="524" t="s">
        <v>148</v>
      </c>
      <c r="E378" s="9" t="s">
        <v>22</v>
      </c>
      <c r="F378" s="225"/>
      <c r="G378" s="32">
        <v>2000</v>
      </c>
      <c r="H378" s="296">
        <f>F378*G378</f>
        <v>0</v>
      </c>
      <c r="I378" s="225"/>
      <c r="J378" s="32">
        <v>4000</v>
      </c>
      <c r="K378" s="296">
        <f>I378*J378</f>
        <v>0</v>
      </c>
      <c r="L378" s="1049"/>
      <c r="M378" s="1050"/>
      <c r="N378" s="1051"/>
    </row>
    <row r="379" spans="1:14" ht="19.5" thickBot="1" x14ac:dyDescent="0.3">
      <c r="A379" s="898"/>
      <c r="B379" s="521"/>
      <c r="C379" s="40"/>
      <c r="D379" s="35" t="s">
        <v>53</v>
      </c>
      <c r="E379" s="35"/>
      <c r="F379" s="220"/>
      <c r="G379" s="34"/>
      <c r="H379" s="300"/>
      <c r="I379" s="220"/>
      <c r="J379" s="36"/>
      <c r="K379" s="295"/>
      <c r="L379" s="1034"/>
      <c r="M379" s="1035"/>
      <c r="N379" s="1036"/>
    </row>
    <row r="380" spans="1:14" x14ac:dyDescent="0.25">
      <c r="A380" s="898"/>
      <c r="B380" s="1062" t="s">
        <v>109</v>
      </c>
      <c r="C380" s="537" t="s">
        <v>634</v>
      </c>
      <c r="D380" s="524" t="s">
        <v>147</v>
      </c>
      <c r="E380" s="9" t="s">
        <v>22</v>
      </c>
      <c r="F380" s="225"/>
      <c r="G380" s="32">
        <v>300</v>
      </c>
      <c r="H380" s="296">
        <f>F380*G380</f>
        <v>0</v>
      </c>
      <c r="I380" s="225"/>
      <c r="J380" s="32">
        <v>400</v>
      </c>
      <c r="K380" s="296">
        <f t="shared" ref="K380:K385" si="92">I380*J380</f>
        <v>0</v>
      </c>
      <c r="L380" s="1049"/>
      <c r="M380" s="1050"/>
      <c r="N380" s="1051"/>
    </row>
    <row r="381" spans="1:14" ht="28.5" x14ac:dyDescent="0.25">
      <c r="A381" s="898"/>
      <c r="B381" s="1063"/>
      <c r="C381" s="537" t="s">
        <v>635</v>
      </c>
      <c r="D381" s="525" t="s">
        <v>149</v>
      </c>
      <c r="E381" s="9" t="s">
        <v>22</v>
      </c>
      <c r="F381" s="226"/>
      <c r="G381" s="32">
        <v>400</v>
      </c>
      <c r="H381" s="297">
        <f>F381*G381</f>
        <v>0</v>
      </c>
      <c r="I381" s="226"/>
      <c r="J381" s="32">
        <v>600</v>
      </c>
      <c r="K381" s="297">
        <f t="shared" si="92"/>
        <v>0</v>
      </c>
      <c r="L381" s="1028"/>
      <c r="M381" s="1029"/>
      <c r="N381" s="1030"/>
    </row>
    <row r="382" spans="1:14" x14ac:dyDescent="0.25">
      <c r="A382" s="898"/>
      <c r="B382" s="1063"/>
      <c r="C382" s="538" t="s">
        <v>636</v>
      </c>
      <c r="D382" s="525" t="s">
        <v>150</v>
      </c>
      <c r="E382" s="9" t="s">
        <v>22</v>
      </c>
      <c r="F382" s="226"/>
      <c r="G382" s="32">
        <v>2000</v>
      </c>
      <c r="H382" s="297">
        <f>F382*G382</f>
        <v>0</v>
      </c>
      <c r="I382" s="226"/>
      <c r="J382" s="32">
        <v>2000</v>
      </c>
      <c r="K382" s="297">
        <f t="shared" si="92"/>
        <v>0</v>
      </c>
      <c r="L382" s="1028"/>
      <c r="M382" s="1029"/>
      <c r="N382" s="1030"/>
    </row>
    <row r="383" spans="1:14" x14ac:dyDescent="0.25">
      <c r="A383" s="898"/>
      <c r="B383" s="1063"/>
      <c r="C383" s="538" t="s">
        <v>637</v>
      </c>
      <c r="D383" s="525" t="s">
        <v>151</v>
      </c>
      <c r="E383" s="9" t="s">
        <v>22</v>
      </c>
      <c r="F383" s="221"/>
      <c r="G383" s="11"/>
      <c r="H383" s="301"/>
      <c r="I383" s="226"/>
      <c r="J383" s="32">
        <v>100</v>
      </c>
      <c r="K383" s="297">
        <f t="shared" si="92"/>
        <v>0</v>
      </c>
      <c r="L383" s="1028"/>
      <c r="M383" s="1029"/>
      <c r="N383" s="1030"/>
    </row>
    <row r="384" spans="1:14" x14ac:dyDescent="0.25">
      <c r="A384" s="898"/>
      <c r="B384" s="1063"/>
      <c r="C384" s="538" t="s">
        <v>638</v>
      </c>
      <c r="D384" s="525" t="s">
        <v>152</v>
      </c>
      <c r="E384" s="9" t="s">
        <v>22</v>
      </c>
      <c r="F384" s="221"/>
      <c r="G384" s="11"/>
      <c r="H384" s="301"/>
      <c r="I384" s="226"/>
      <c r="J384" s="32">
        <v>100</v>
      </c>
      <c r="K384" s="297">
        <f t="shared" si="92"/>
        <v>0</v>
      </c>
      <c r="L384" s="1028"/>
      <c r="M384" s="1029"/>
      <c r="N384" s="1030"/>
    </row>
    <row r="385" spans="1:14" ht="15.75" thickBot="1" x14ac:dyDescent="0.3">
      <c r="A385" s="898"/>
      <c r="B385" s="1063"/>
      <c r="C385" s="538" t="s">
        <v>639</v>
      </c>
      <c r="D385" s="525" t="s">
        <v>153</v>
      </c>
      <c r="E385" s="9" t="s">
        <v>22</v>
      </c>
      <c r="F385" s="221"/>
      <c r="G385" s="11"/>
      <c r="H385" s="301"/>
      <c r="I385" s="226"/>
      <c r="J385" s="32">
        <v>100</v>
      </c>
      <c r="K385" s="297">
        <f t="shared" si="92"/>
        <v>0</v>
      </c>
      <c r="L385" s="1028"/>
      <c r="M385" s="1029"/>
      <c r="N385" s="1030"/>
    </row>
    <row r="386" spans="1:14" ht="19.5" thickBot="1" x14ac:dyDescent="0.3">
      <c r="A386" s="898"/>
      <c r="B386" s="521"/>
      <c r="C386" s="40"/>
      <c r="D386" s="35" t="s">
        <v>54</v>
      </c>
      <c r="E386" s="35"/>
      <c r="F386" s="220"/>
      <c r="G386" s="34"/>
      <c r="H386" s="300"/>
      <c r="I386" s="220"/>
      <c r="J386" s="36"/>
      <c r="K386" s="295"/>
      <c r="L386" s="1034"/>
      <c r="M386" s="1035"/>
      <c r="N386" s="1036"/>
    </row>
    <row r="387" spans="1:14" ht="28.5" x14ac:dyDescent="0.25">
      <c r="A387" s="898"/>
      <c r="B387" s="1064" t="s">
        <v>110</v>
      </c>
      <c r="C387" s="539" t="s">
        <v>640</v>
      </c>
      <c r="D387" s="526" t="s">
        <v>724</v>
      </c>
      <c r="E387" s="443" t="s">
        <v>22</v>
      </c>
      <c r="F387" s="408"/>
      <c r="G387" s="32">
        <v>200</v>
      </c>
      <c r="H387" s="410">
        <f t="shared" ref="H387:H388" si="93">F387*G387</f>
        <v>0</v>
      </c>
      <c r="I387" s="408"/>
      <c r="J387" s="32">
        <v>200</v>
      </c>
      <c r="K387" s="421">
        <f t="shared" ref="K387:K390" si="94">I387*J387</f>
        <v>0</v>
      </c>
      <c r="L387" s="1043"/>
      <c r="M387" s="1044"/>
      <c r="N387" s="1045"/>
    </row>
    <row r="388" spans="1:14" ht="42.75" x14ac:dyDescent="0.25">
      <c r="A388" s="898"/>
      <c r="B388" s="1064"/>
      <c r="C388" s="540" t="s">
        <v>641</v>
      </c>
      <c r="D388" s="527" t="s">
        <v>154</v>
      </c>
      <c r="E388" s="396" t="s">
        <v>22</v>
      </c>
      <c r="F388" s="408"/>
      <c r="G388" s="32">
        <v>20</v>
      </c>
      <c r="H388" s="410">
        <f t="shared" si="93"/>
        <v>0</v>
      </c>
      <c r="I388" s="408"/>
      <c r="J388" s="32">
        <v>20</v>
      </c>
      <c r="K388" s="421">
        <f t="shared" si="94"/>
        <v>0</v>
      </c>
      <c r="L388" s="1028"/>
      <c r="M388" s="1029"/>
      <c r="N388" s="1030"/>
    </row>
    <row r="389" spans="1:14" ht="42.75" x14ac:dyDescent="0.25">
      <c r="A389" s="898"/>
      <c r="B389" s="1064"/>
      <c r="C389" s="540" t="s">
        <v>642</v>
      </c>
      <c r="D389" s="527" t="s">
        <v>574</v>
      </c>
      <c r="E389" s="134" t="s">
        <v>575</v>
      </c>
      <c r="F389" s="221"/>
      <c r="G389" s="11"/>
      <c r="H389" s="301"/>
      <c r="I389" s="408"/>
      <c r="J389" s="32">
        <v>1000</v>
      </c>
      <c r="K389" s="421">
        <f t="shared" si="94"/>
        <v>0</v>
      </c>
      <c r="L389" s="1046" t="s">
        <v>711</v>
      </c>
      <c r="M389" s="1047"/>
      <c r="N389" s="1048"/>
    </row>
    <row r="390" spans="1:14" ht="28.5" x14ac:dyDescent="0.25">
      <c r="A390" s="898"/>
      <c r="B390" s="1065"/>
      <c r="C390" s="540" t="s">
        <v>643</v>
      </c>
      <c r="D390" s="528" t="s">
        <v>625</v>
      </c>
      <c r="E390" s="134" t="s">
        <v>578</v>
      </c>
      <c r="F390" s="176" t="s">
        <v>104</v>
      </c>
      <c r="G390" s="372" t="s">
        <v>27</v>
      </c>
      <c r="H390" s="372"/>
      <c r="I390" s="408"/>
      <c r="J390" s="32">
        <v>1000</v>
      </c>
      <c r="K390" s="421">
        <f t="shared" si="94"/>
        <v>0</v>
      </c>
      <c r="L390" s="1046" t="s">
        <v>729</v>
      </c>
      <c r="M390" s="1047"/>
      <c r="N390" s="1048"/>
    </row>
    <row r="391" spans="1:14" ht="28.5" x14ac:dyDescent="0.25">
      <c r="A391" s="898"/>
      <c r="B391" s="1065"/>
      <c r="C391" s="540" t="s">
        <v>644</v>
      </c>
      <c r="D391" s="528" t="s">
        <v>726</v>
      </c>
      <c r="E391" s="134" t="s">
        <v>580</v>
      </c>
      <c r="F391" s="176" t="s">
        <v>104</v>
      </c>
      <c r="G391" s="372" t="s">
        <v>27</v>
      </c>
      <c r="H391" s="372"/>
      <c r="I391" s="176" t="s">
        <v>104</v>
      </c>
      <c r="J391" s="372" t="s">
        <v>27</v>
      </c>
      <c r="K391" s="453"/>
      <c r="L391" s="1046" t="s">
        <v>730</v>
      </c>
      <c r="M391" s="1047"/>
      <c r="N391" s="1048"/>
    </row>
    <row r="392" spans="1:14" x14ac:dyDescent="0.25">
      <c r="A392" s="898"/>
      <c r="B392" s="1065"/>
      <c r="C392" s="540" t="s">
        <v>645</v>
      </c>
      <c r="D392" s="529" t="s">
        <v>155</v>
      </c>
      <c r="E392" s="396" t="s">
        <v>22</v>
      </c>
      <c r="F392" s="408"/>
      <c r="G392" s="32">
        <v>200</v>
      </c>
      <c r="H392" s="410">
        <f t="shared" ref="H392" si="95">F392*G392</f>
        <v>0</v>
      </c>
      <c r="I392" s="408"/>
      <c r="J392" s="32">
        <v>200</v>
      </c>
      <c r="K392" s="421">
        <f t="shared" ref="K392" si="96">I392*J392</f>
        <v>0</v>
      </c>
      <c r="L392" s="1028"/>
      <c r="M392" s="1029"/>
      <c r="N392" s="1030"/>
    </row>
    <row r="393" spans="1:14" x14ac:dyDescent="0.25">
      <c r="A393" s="898"/>
      <c r="B393" s="1065"/>
      <c r="C393" s="540" t="s">
        <v>646</v>
      </c>
      <c r="D393" s="530" t="s">
        <v>622</v>
      </c>
      <c r="E393" s="396" t="s">
        <v>146</v>
      </c>
      <c r="F393" s="176" t="s">
        <v>104</v>
      </c>
      <c r="G393" s="372" t="s">
        <v>27</v>
      </c>
      <c r="H393" s="372"/>
      <c r="I393" s="176" t="s">
        <v>104</v>
      </c>
      <c r="J393" s="372" t="s">
        <v>27</v>
      </c>
      <c r="K393" s="453"/>
      <c r="L393" s="1046" t="s">
        <v>730</v>
      </c>
      <c r="M393" s="1047"/>
      <c r="N393" s="1048"/>
    </row>
    <row r="394" spans="1:14" x14ac:dyDescent="0.25">
      <c r="A394" s="898"/>
      <c r="B394" s="1065"/>
      <c r="C394" s="540" t="s">
        <v>647</v>
      </c>
      <c r="D394" s="530" t="s">
        <v>156</v>
      </c>
      <c r="E394" s="396" t="s">
        <v>22</v>
      </c>
      <c r="F394" s="408"/>
      <c r="G394" s="32">
        <v>20</v>
      </c>
      <c r="H394" s="410">
        <f t="shared" ref="H394:H395" si="97">F394*G394</f>
        <v>0</v>
      </c>
      <c r="I394" s="408"/>
      <c r="J394" s="32">
        <v>20</v>
      </c>
      <c r="K394" s="421">
        <f t="shared" ref="K394:K399" si="98">I394*J394</f>
        <v>0</v>
      </c>
      <c r="L394" s="1028"/>
      <c r="M394" s="1029"/>
      <c r="N394" s="1030"/>
    </row>
    <row r="395" spans="1:14" x14ac:dyDescent="0.25">
      <c r="A395" s="898"/>
      <c r="B395" s="1065"/>
      <c r="C395" s="540" t="s">
        <v>648</v>
      </c>
      <c r="D395" s="527" t="s">
        <v>157</v>
      </c>
      <c r="E395" s="396" t="s">
        <v>22</v>
      </c>
      <c r="F395" s="408"/>
      <c r="G395" s="32">
        <v>20</v>
      </c>
      <c r="H395" s="410">
        <f t="shared" si="97"/>
        <v>0</v>
      </c>
      <c r="I395" s="408"/>
      <c r="J395" s="32">
        <v>20</v>
      </c>
      <c r="K395" s="421">
        <f t="shared" si="98"/>
        <v>0</v>
      </c>
      <c r="L395" s="1028"/>
      <c r="M395" s="1029"/>
      <c r="N395" s="1030"/>
    </row>
    <row r="396" spans="1:14" x14ac:dyDescent="0.25">
      <c r="A396" s="898"/>
      <c r="B396" s="1065"/>
      <c r="C396" s="540" t="s">
        <v>649</v>
      </c>
      <c r="D396" s="529" t="s">
        <v>158</v>
      </c>
      <c r="E396" s="396" t="s">
        <v>22</v>
      </c>
      <c r="F396" s="438"/>
      <c r="G396" s="439"/>
      <c r="H396" s="440"/>
      <c r="I396" s="408"/>
      <c r="J396" s="32">
        <v>2000</v>
      </c>
      <c r="K396" s="421">
        <f t="shared" si="98"/>
        <v>0</v>
      </c>
      <c r="L396" s="1028"/>
      <c r="M396" s="1029"/>
      <c r="N396" s="1030"/>
    </row>
    <row r="397" spans="1:14" x14ac:dyDescent="0.25">
      <c r="A397" s="898"/>
      <c r="B397" s="1065"/>
      <c r="C397" s="540" t="s">
        <v>650</v>
      </c>
      <c r="D397" s="529" t="s">
        <v>159</v>
      </c>
      <c r="E397" s="396" t="s">
        <v>22</v>
      </c>
      <c r="F397" s="438"/>
      <c r="G397" s="439"/>
      <c r="H397" s="440"/>
      <c r="I397" s="408"/>
      <c r="J397" s="32">
        <v>20</v>
      </c>
      <c r="K397" s="421">
        <f t="shared" si="98"/>
        <v>0</v>
      </c>
      <c r="L397" s="1028"/>
      <c r="M397" s="1029"/>
      <c r="N397" s="1030"/>
    </row>
    <row r="398" spans="1:14" x14ac:dyDescent="0.25">
      <c r="A398" s="898"/>
      <c r="B398" s="1065"/>
      <c r="C398" s="540" t="s">
        <v>651</v>
      </c>
      <c r="D398" s="529" t="s">
        <v>65</v>
      </c>
      <c r="E398" s="441" t="s">
        <v>52</v>
      </c>
      <c r="F398" s="438"/>
      <c r="G398" s="439"/>
      <c r="H398" s="440"/>
      <c r="I398" s="408"/>
      <c r="J398" s="32">
        <v>20</v>
      </c>
      <c r="K398" s="421">
        <f t="shared" si="98"/>
        <v>0</v>
      </c>
      <c r="L398" s="1028"/>
      <c r="M398" s="1029"/>
      <c r="N398" s="1030"/>
    </row>
    <row r="399" spans="1:14" ht="29.25" thickBot="1" x14ac:dyDescent="0.3">
      <c r="A399" s="898"/>
      <c r="B399" s="1066"/>
      <c r="C399" s="541" t="s">
        <v>652</v>
      </c>
      <c r="D399" s="531" t="s">
        <v>727</v>
      </c>
      <c r="E399" s="474" t="s">
        <v>22</v>
      </c>
      <c r="F399" s="475"/>
      <c r="G399" s="476"/>
      <c r="H399" s="477"/>
      <c r="I399" s="478"/>
      <c r="J399" s="32">
        <v>2000</v>
      </c>
      <c r="K399" s="480">
        <f t="shared" si="98"/>
        <v>0</v>
      </c>
      <c r="L399" s="1031"/>
      <c r="M399" s="1032"/>
      <c r="N399" s="1033"/>
    </row>
    <row r="400" spans="1:14" ht="19.5" thickBot="1" x14ac:dyDescent="0.3">
      <c r="A400" s="898"/>
      <c r="B400" s="521"/>
      <c r="C400" s="40"/>
      <c r="D400" s="35" t="s">
        <v>101</v>
      </c>
      <c r="E400" s="35"/>
      <c r="F400" s="220"/>
      <c r="G400" s="34"/>
      <c r="H400" s="300"/>
      <c r="I400" s="220"/>
      <c r="J400" s="36"/>
      <c r="K400" s="295"/>
      <c r="L400" s="1034"/>
      <c r="M400" s="1035"/>
      <c r="N400" s="1036"/>
    </row>
    <row r="401" spans="1:14" x14ac:dyDescent="0.25">
      <c r="A401" s="898"/>
      <c r="B401" s="1067" t="s">
        <v>111</v>
      </c>
      <c r="C401" s="542" t="s">
        <v>653</v>
      </c>
      <c r="D401" s="532" t="s">
        <v>366</v>
      </c>
      <c r="E401" s="9" t="s">
        <v>22</v>
      </c>
      <c r="F401" s="223"/>
      <c r="G401" s="14"/>
      <c r="H401" s="303"/>
      <c r="I401" s="377"/>
      <c r="J401" s="439"/>
      <c r="K401" s="481"/>
      <c r="L401" s="1037" t="s">
        <v>777</v>
      </c>
      <c r="M401" s="1038"/>
      <c r="N401" s="1039"/>
    </row>
    <row r="402" spans="1:14" x14ac:dyDescent="0.25">
      <c r="A402" s="898"/>
      <c r="B402" s="1067"/>
      <c r="C402" s="542" t="s">
        <v>654</v>
      </c>
      <c r="D402" s="533" t="s">
        <v>631</v>
      </c>
      <c r="E402" s="9" t="s">
        <v>365</v>
      </c>
      <c r="F402" s="223"/>
      <c r="G402" s="14"/>
      <c r="H402" s="303"/>
      <c r="I402" s="377"/>
      <c r="J402" s="439"/>
      <c r="K402" s="481"/>
      <c r="L402" s="1040" t="s">
        <v>778</v>
      </c>
      <c r="M402" s="1041"/>
      <c r="N402" s="1042"/>
    </row>
    <row r="403" spans="1:14" x14ac:dyDescent="0.25">
      <c r="A403" s="898"/>
      <c r="B403" s="1068"/>
      <c r="C403" s="543" t="s">
        <v>655</v>
      </c>
      <c r="D403" s="534" t="s">
        <v>367</v>
      </c>
      <c r="E403" s="9" t="s">
        <v>365</v>
      </c>
      <c r="F403" s="221"/>
      <c r="G403" s="11"/>
      <c r="H403" s="301"/>
      <c r="I403" s="377"/>
      <c r="J403" s="439"/>
      <c r="K403" s="481"/>
      <c r="L403" s="1040" t="s">
        <v>779</v>
      </c>
      <c r="M403" s="1041"/>
      <c r="N403" s="1042"/>
    </row>
    <row r="404" spans="1:14" ht="29.25" thickBot="1" x14ac:dyDescent="0.3">
      <c r="A404" s="898"/>
      <c r="B404" s="1069"/>
      <c r="C404" s="543" t="s">
        <v>656</v>
      </c>
      <c r="D404" s="535" t="s">
        <v>102</v>
      </c>
      <c r="E404" s="9" t="s">
        <v>22</v>
      </c>
      <c r="F404" s="222"/>
      <c r="G404" s="12"/>
      <c r="H404" s="302"/>
      <c r="I404" s="377"/>
      <c r="J404" s="439"/>
      <c r="K404" s="481"/>
      <c r="L404" s="1016" t="s">
        <v>777</v>
      </c>
      <c r="M404" s="1017"/>
      <c r="N404" s="1018"/>
    </row>
    <row r="405" spans="1:14" ht="19.5" thickBot="1" x14ac:dyDescent="0.3">
      <c r="A405" s="898"/>
      <c r="B405" s="671"/>
      <c r="C405" s="682"/>
      <c r="D405" s="693"/>
      <c r="E405" s="678"/>
      <c r="F405" s="679"/>
      <c r="G405" s="653"/>
      <c r="H405" s="680"/>
      <c r="I405" s="680"/>
      <c r="J405" s="653"/>
      <c r="K405" s="680"/>
      <c r="L405" s="698"/>
      <c r="M405" s="698"/>
      <c r="N405" s="699"/>
    </row>
    <row r="406" spans="1:14" ht="18.75" thickBot="1" x14ac:dyDescent="0.3">
      <c r="A406" s="898"/>
      <c r="B406" s="697"/>
      <c r="C406" s="691"/>
      <c r="D406" s="431" t="s">
        <v>139</v>
      </c>
      <c r="E406" s="431"/>
      <c r="F406" s="660" t="s">
        <v>14</v>
      </c>
      <c r="G406" s="433"/>
      <c r="H406" s="314"/>
      <c r="I406" s="432"/>
      <c r="J406" s="407"/>
      <c r="K406" s="435"/>
      <c r="L406" s="837" t="s">
        <v>789</v>
      </c>
      <c r="M406" s="838"/>
      <c r="N406" s="839"/>
    </row>
    <row r="407" spans="1:14" ht="29.25" thickBot="1" x14ac:dyDescent="0.3">
      <c r="A407" s="898"/>
      <c r="B407" s="326" t="s">
        <v>112</v>
      </c>
      <c r="C407" s="537" t="s">
        <v>657</v>
      </c>
      <c r="D407" s="536" t="s">
        <v>140</v>
      </c>
      <c r="E407" s="8" t="s">
        <v>74</v>
      </c>
      <c r="F407" s="664"/>
      <c r="G407" s="311"/>
      <c r="H407" s="314"/>
      <c r="I407" s="295"/>
      <c r="J407" s="36"/>
      <c r="K407" s="295"/>
      <c r="L407" s="1019" t="s">
        <v>776</v>
      </c>
      <c r="M407" s="1020"/>
      <c r="N407" s="1021"/>
    </row>
    <row r="408" spans="1:14" ht="19.5" thickBot="1" x14ac:dyDescent="0.3">
      <c r="A408" s="898"/>
      <c r="B408" s="671"/>
      <c r="C408" s="682"/>
      <c r="D408" s="693"/>
      <c r="E408" s="678"/>
      <c r="F408" s="670"/>
      <c r="G408" s="670"/>
      <c r="H408" s="680"/>
      <c r="I408" s="680"/>
      <c r="J408" s="653"/>
      <c r="K408" s="680"/>
      <c r="L408" s="698"/>
      <c r="M408" s="698"/>
      <c r="N408" s="699"/>
    </row>
    <row r="409" spans="1:14" ht="18.75" thickBot="1" x14ac:dyDescent="0.3">
      <c r="A409" s="898"/>
      <c r="B409" s="521"/>
      <c r="C409" s="40"/>
      <c r="D409" s="35" t="s">
        <v>144</v>
      </c>
      <c r="E409" s="35"/>
      <c r="F409" s="660" t="s">
        <v>14</v>
      </c>
      <c r="G409" s="433"/>
      <c r="H409" s="300"/>
      <c r="I409" s="220"/>
      <c r="J409" s="36"/>
      <c r="K409" s="295"/>
      <c r="L409" s="837" t="s">
        <v>789</v>
      </c>
      <c r="M409" s="838"/>
      <c r="N409" s="839"/>
    </row>
    <row r="410" spans="1:14" ht="19.5" thickBot="1" x14ac:dyDescent="0.3">
      <c r="A410" s="898"/>
      <c r="B410" s="326" t="s">
        <v>142</v>
      </c>
      <c r="C410" s="493" t="s">
        <v>734</v>
      </c>
      <c r="D410" s="44" t="s">
        <v>141</v>
      </c>
      <c r="E410" s="44" t="s">
        <v>369</v>
      </c>
      <c r="F410" s="377"/>
      <c r="G410" s="45"/>
      <c r="H410" s="314"/>
      <c r="I410" s="295"/>
      <c r="J410" s="45"/>
      <c r="K410" s="298"/>
      <c r="L410" s="1022" t="s">
        <v>781</v>
      </c>
      <c r="M410" s="1023"/>
      <c r="N410" s="1024"/>
    </row>
    <row r="411" spans="1:14" ht="21" thickBot="1" x14ac:dyDescent="0.3">
      <c r="A411" s="900"/>
      <c r="B411" s="858" t="s">
        <v>790</v>
      </c>
      <c r="C411" s="858"/>
      <c r="D411" s="858"/>
      <c r="E411" s="858"/>
      <c r="F411" s="920">
        <f>SUM(H376:H404)+SUM(K376:K404)</f>
        <v>0</v>
      </c>
      <c r="G411" s="860"/>
      <c r="H411" s="860"/>
      <c r="I411" s="860"/>
      <c r="J411" s="860"/>
      <c r="K411" s="921"/>
      <c r="L411" s="1025"/>
      <c r="M411" s="1026"/>
      <c r="N411" s="1027"/>
    </row>
  </sheetData>
  <sheetProtection algorithmName="SHA-512" hashValue="4SirmPvsKSVAChpxvt9n4/OBrx7WdiSEpUkDVw9cPNdGrobu08XX43QoD2UjuKCkWv1ycr/TjnC9Tg5KvP1iYQ==" saltValue="L8hplAtQgUzfv1Q0x3J/+g==" spinCount="100000" sheet="1" objects="1" scenarios="1"/>
  <mergeCells count="489">
    <mergeCell ref="L409:N409"/>
    <mergeCell ref="L410:N410"/>
    <mergeCell ref="B411:E411"/>
    <mergeCell ref="L411:N411"/>
    <mergeCell ref="A236:C236"/>
    <mergeCell ref="A237:C237"/>
    <mergeCell ref="A375:A411"/>
    <mergeCell ref="B380:B385"/>
    <mergeCell ref="L393:N393"/>
    <mergeCell ref="L394:N394"/>
    <mergeCell ref="L395:N395"/>
    <mergeCell ref="L398:N398"/>
    <mergeCell ref="L399:N399"/>
    <mergeCell ref="L400:N400"/>
    <mergeCell ref="L401:N401"/>
    <mergeCell ref="L383:N383"/>
    <mergeCell ref="L384:N384"/>
    <mergeCell ref="L385:N385"/>
    <mergeCell ref="L386:N386"/>
    <mergeCell ref="F411:K411"/>
    <mergeCell ref="L388:N388"/>
    <mergeCell ref="A369:D369"/>
    <mergeCell ref="A370:C370"/>
    <mergeCell ref="A371:C371"/>
    <mergeCell ref="A372:C372"/>
    <mergeCell ref="A373:A374"/>
    <mergeCell ref="B373:B374"/>
    <mergeCell ref="C373:C374"/>
    <mergeCell ref="D373:D374"/>
    <mergeCell ref="E373:E374"/>
    <mergeCell ref="F373:H373"/>
    <mergeCell ref="I373:K373"/>
    <mergeCell ref="B387:B399"/>
    <mergeCell ref="B401:B404"/>
    <mergeCell ref="L373:N374"/>
    <mergeCell ref="L375:N375"/>
    <mergeCell ref="L376:N376"/>
    <mergeCell ref="L377:N377"/>
    <mergeCell ref="L378:N378"/>
    <mergeCell ref="L379:N379"/>
    <mergeCell ref="L380:N380"/>
    <mergeCell ref="L381:N381"/>
    <mergeCell ref="L382:N382"/>
    <mergeCell ref="L407:N407"/>
    <mergeCell ref="L390:N390"/>
    <mergeCell ref="L391:N391"/>
    <mergeCell ref="L392:N392"/>
    <mergeCell ref="L402:N402"/>
    <mergeCell ref="L403:N403"/>
    <mergeCell ref="L404:N404"/>
    <mergeCell ref="L406:N406"/>
    <mergeCell ref="L387:N387"/>
    <mergeCell ref="L389:N389"/>
    <mergeCell ref="L396:N396"/>
    <mergeCell ref="L397:N397"/>
    <mergeCell ref="L365:N365"/>
    <mergeCell ref="L366:N366"/>
    <mergeCell ref="L367:N367"/>
    <mergeCell ref="L350:N350"/>
    <mergeCell ref="L351:N351"/>
    <mergeCell ref="L352:N352"/>
    <mergeCell ref="L353:N353"/>
    <mergeCell ref="L354:N354"/>
    <mergeCell ref="L355:N355"/>
    <mergeCell ref="L356:N356"/>
    <mergeCell ref="L357:N357"/>
    <mergeCell ref="L358:N358"/>
    <mergeCell ref="L329:N330"/>
    <mergeCell ref="L331:N331"/>
    <mergeCell ref="L332:N332"/>
    <mergeCell ref="L333:N333"/>
    <mergeCell ref="L334:N334"/>
    <mergeCell ref="L359:N359"/>
    <mergeCell ref="L360:N360"/>
    <mergeCell ref="L362:N362"/>
    <mergeCell ref="L363:N363"/>
    <mergeCell ref="L347:N347"/>
    <mergeCell ref="L345:N345"/>
    <mergeCell ref="L342:N342"/>
    <mergeCell ref="L343:N343"/>
    <mergeCell ref="L346:N346"/>
    <mergeCell ref="L348:N348"/>
    <mergeCell ref="L349:N349"/>
    <mergeCell ref="L335:N335"/>
    <mergeCell ref="L336:N336"/>
    <mergeCell ref="L337:N337"/>
    <mergeCell ref="L338:N338"/>
    <mergeCell ref="L339:N339"/>
    <mergeCell ref="L340:N340"/>
    <mergeCell ref="L341:N341"/>
    <mergeCell ref="L344:N344"/>
    <mergeCell ref="A325:D325"/>
    <mergeCell ref="A326:C326"/>
    <mergeCell ref="E329:E330"/>
    <mergeCell ref="F329:H329"/>
    <mergeCell ref="I329:K329"/>
    <mergeCell ref="F322:K322"/>
    <mergeCell ref="A331:A367"/>
    <mergeCell ref="B336:B341"/>
    <mergeCell ref="B343:B355"/>
    <mergeCell ref="B357:B360"/>
    <mergeCell ref="B367:E367"/>
    <mergeCell ref="A327:C327"/>
    <mergeCell ref="A328:C328"/>
    <mergeCell ref="A329:A330"/>
    <mergeCell ref="B329:B330"/>
    <mergeCell ref="C329:C330"/>
    <mergeCell ref="D329:D330"/>
    <mergeCell ref="F367:K367"/>
    <mergeCell ref="A153:A189"/>
    <mergeCell ref="B158:B163"/>
    <mergeCell ref="B165:B177"/>
    <mergeCell ref="F189:K189"/>
    <mergeCell ref="A286:A322"/>
    <mergeCell ref="B291:B296"/>
    <mergeCell ref="B298:B310"/>
    <mergeCell ref="B312:B315"/>
    <mergeCell ref="A195:A196"/>
    <mergeCell ref="B195:B196"/>
    <mergeCell ref="C195:C196"/>
    <mergeCell ref="D195:D196"/>
    <mergeCell ref="E195:E196"/>
    <mergeCell ref="F195:H195"/>
    <mergeCell ref="I195:K195"/>
    <mergeCell ref="A191:D191"/>
    <mergeCell ref="A192:C192"/>
    <mergeCell ref="A193:C193"/>
    <mergeCell ref="A194:C194"/>
    <mergeCell ref="I240:K240"/>
    <mergeCell ref="E151:E152"/>
    <mergeCell ref="F151:H151"/>
    <mergeCell ref="F19:H19"/>
    <mergeCell ref="A65:A101"/>
    <mergeCell ref="A106:C106"/>
    <mergeCell ref="A103:D103"/>
    <mergeCell ref="A104:C104"/>
    <mergeCell ref="A105:C105"/>
    <mergeCell ref="A149:C149"/>
    <mergeCell ref="A150:C150"/>
    <mergeCell ref="A151:A152"/>
    <mergeCell ref="B151:B152"/>
    <mergeCell ref="C151:C152"/>
    <mergeCell ref="D151:D152"/>
    <mergeCell ref="A109:A145"/>
    <mergeCell ref="A107:A108"/>
    <mergeCell ref="B107:B108"/>
    <mergeCell ref="F57:L57"/>
    <mergeCell ref="B33:B45"/>
    <mergeCell ref="F101:K101"/>
    <mergeCell ref="L77:N77"/>
    <mergeCell ref="B77:B89"/>
    <mergeCell ref="F145:K145"/>
    <mergeCell ref="L122:N122"/>
    <mergeCell ref="E2:N2"/>
    <mergeCell ref="A5:C5"/>
    <mergeCell ref="A6:F6"/>
    <mergeCell ref="A3:F3"/>
    <mergeCell ref="B114:B119"/>
    <mergeCell ref="I107:K107"/>
    <mergeCell ref="E107:E108"/>
    <mergeCell ref="F107:H107"/>
    <mergeCell ref="M19:O20"/>
    <mergeCell ref="M21:O21"/>
    <mergeCell ref="M22:O22"/>
    <mergeCell ref="M23:O23"/>
    <mergeCell ref="M24:O24"/>
    <mergeCell ref="M25:O25"/>
    <mergeCell ref="M26:O26"/>
    <mergeCell ref="M27:O27"/>
    <mergeCell ref="M28:O28"/>
    <mergeCell ref="B19:B20"/>
    <mergeCell ref="I19:K19"/>
    <mergeCell ref="A17:C17"/>
    <mergeCell ref="A7:F7"/>
    <mergeCell ref="A8:F8"/>
    <mergeCell ref="E19:E20"/>
    <mergeCell ref="A60:C60"/>
    <mergeCell ref="B63:B64"/>
    <mergeCell ref="C63:C64"/>
    <mergeCell ref="D63:D64"/>
    <mergeCell ref="A4:F4"/>
    <mergeCell ref="A15:D15"/>
    <mergeCell ref="A18:C18"/>
    <mergeCell ref="A11:F11"/>
    <mergeCell ref="A9:F9"/>
    <mergeCell ref="A10:F10"/>
    <mergeCell ref="A12:F12"/>
    <mergeCell ref="A16:C16"/>
    <mergeCell ref="I63:K63"/>
    <mergeCell ref="E63:E64"/>
    <mergeCell ref="F63:H63"/>
    <mergeCell ref="A61:C61"/>
    <mergeCell ref="A62:C62"/>
    <mergeCell ref="C19:C20"/>
    <mergeCell ref="D19:D20"/>
    <mergeCell ref="A21:A57"/>
    <mergeCell ref="A197:A233"/>
    <mergeCell ref="B202:B207"/>
    <mergeCell ref="B209:B221"/>
    <mergeCell ref="B223:B226"/>
    <mergeCell ref="B121:B133"/>
    <mergeCell ref="B135:B138"/>
    <mergeCell ref="A147:D147"/>
    <mergeCell ref="A148:C148"/>
    <mergeCell ref="B70:B75"/>
    <mergeCell ref="B91:B94"/>
    <mergeCell ref="B145:E145"/>
    <mergeCell ref="A19:A20"/>
    <mergeCell ref="B26:B31"/>
    <mergeCell ref="B47:B50"/>
    <mergeCell ref="A59:D59"/>
    <mergeCell ref="A63:A64"/>
    <mergeCell ref="M29:O29"/>
    <mergeCell ref="M30:O30"/>
    <mergeCell ref="M31:O31"/>
    <mergeCell ref="M32:O32"/>
    <mergeCell ref="M34:O34"/>
    <mergeCell ref="M35:O35"/>
    <mergeCell ref="M36:O36"/>
    <mergeCell ref="M37:O37"/>
    <mergeCell ref="M38:O38"/>
    <mergeCell ref="M33:O33"/>
    <mergeCell ref="M39:O39"/>
    <mergeCell ref="M40:O40"/>
    <mergeCell ref="M41:O41"/>
    <mergeCell ref="M42:O42"/>
    <mergeCell ref="M43:O43"/>
    <mergeCell ref="M44:O44"/>
    <mergeCell ref="M45:O45"/>
    <mergeCell ref="M46:O46"/>
    <mergeCell ref="M47:O47"/>
    <mergeCell ref="M48:O48"/>
    <mergeCell ref="M49:O49"/>
    <mergeCell ref="M50:O50"/>
    <mergeCell ref="M52:O52"/>
    <mergeCell ref="M53:O53"/>
    <mergeCell ref="M55:O55"/>
    <mergeCell ref="M56:O56"/>
    <mergeCell ref="B57:E57"/>
    <mergeCell ref="M57:O57"/>
    <mergeCell ref="L63:N64"/>
    <mergeCell ref="L65:N65"/>
    <mergeCell ref="L66:N66"/>
    <mergeCell ref="L67:N67"/>
    <mergeCell ref="L68:N68"/>
    <mergeCell ref="L69:N69"/>
    <mergeCell ref="L70:N70"/>
    <mergeCell ref="L71:N71"/>
    <mergeCell ref="L72:N72"/>
    <mergeCell ref="L73:N73"/>
    <mergeCell ref="L74:N74"/>
    <mergeCell ref="L75:N75"/>
    <mergeCell ref="L76:N76"/>
    <mergeCell ref="L78:N78"/>
    <mergeCell ref="L79:N79"/>
    <mergeCell ref="L80:N80"/>
    <mergeCell ref="L81:N81"/>
    <mergeCell ref="L82:N82"/>
    <mergeCell ref="L83:N83"/>
    <mergeCell ref="L84:N84"/>
    <mergeCell ref="L85:N85"/>
    <mergeCell ref="L86:N86"/>
    <mergeCell ref="L87:N87"/>
    <mergeCell ref="L88:N88"/>
    <mergeCell ref="L89:N89"/>
    <mergeCell ref="L90:N90"/>
    <mergeCell ref="L91:N91"/>
    <mergeCell ref="L92:N92"/>
    <mergeCell ref="L93:N93"/>
    <mergeCell ref="L94:N94"/>
    <mergeCell ref="L96:N96"/>
    <mergeCell ref="L97:N97"/>
    <mergeCell ref="L99:N99"/>
    <mergeCell ref="L100:N100"/>
    <mergeCell ref="B101:E101"/>
    <mergeCell ref="L101:N101"/>
    <mergeCell ref="L107:N108"/>
    <mergeCell ref="L109:N109"/>
    <mergeCell ref="C107:C108"/>
    <mergeCell ref="D107:D108"/>
    <mergeCell ref="L110:N110"/>
    <mergeCell ref="L111:N111"/>
    <mergeCell ref="L112:N112"/>
    <mergeCell ref="L113:N113"/>
    <mergeCell ref="L114:N114"/>
    <mergeCell ref="L115:N115"/>
    <mergeCell ref="L116:N116"/>
    <mergeCell ref="L117:N117"/>
    <mergeCell ref="L118:N118"/>
    <mergeCell ref="L119:N119"/>
    <mergeCell ref="L120:N120"/>
    <mergeCell ref="L121:N121"/>
    <mergeCell ref="L123:N123"/>
    <mergeCell ref="L124:N124"/>
    <mergeCell ref="L125:N125"/>
    <mergeCell ref="L126:N126"/>
    <mergeCell ref="L127:N127"/>
    <mergeCell ref="L128:N128"/>
    <mergeCell ref="L129:N129"/>
    <mergeCell ref="L130:N130"/>
    <mergeCell ref="L131:N131"/>
    <mergeCell ref="L132:N132"/>
    <mergeCell ref="L133:N133"/>
    <mergeCell ref="L134:N134"/>
    <mergeCell ref="L135:N135"/>
    <mergeCell ref="L136:N136"/>
    <mergeCell ref="L137:N137"/>
    <mergeCell ref="L138:N138"/>
    <mergeCell ref="L140:N140"/>
    <mergeCell ref="L141:N141"/>
    <mergeCell ref="L143:N143"/>
    <mergeCell ref="L144:N144"/>
    <mergeCell ref="L145:N145"/>
    <mergeCell ref="L151:N152"/>
    <mergeCell ref="L153:N153"/>
    <mergeCell ref="L154:N154"/>
    <mergeCell ref="L155:N155"/>
    <mergeCell ref="L156:N156"/>
    <mergeCell ref="L157:N157"/>
    <mergeCell ref="L158:N158"/>
    <mergeCell ref="I151:K151"/>
    <mergeCell ref="L159:N159"/>
    <mergeCell ref="L160:N160"/>
    <mergeCell ref="L161:N161"/>
    <mergeCell ref="L162:N162"/>
    <mergeCell ref="L163:N163"/>
    <mergeCell ref="L164:N164"/>
    <mergeCell ref="L165:N165"/>
    <mergeCell ref="L167:N167"/>
    <mergeCell ref="L168:N168"/>
    <mergeCell ref="L169:N169"/>
    <mergeCell ref="L170:N170"/>
    <mergeCell ref="L166:N166"/>
    <mergeCell ref="L171:N171"/>
    <mergeCell ref="L172:N172"/>
    <mergeCell ref="L173:N173"/>
    <mergeCell ref="L174:N174"/>
    <mergeCell ref="L175:N175"/>
    <mergeCell ref="L176:N176"/>
    <mergeCell ref="L177:N177"/>
    <mergeCell ref="L178:N178"/>
    <mergeCell ref="L179:N179"/>
    <mergeCell ref="L180:N180"/>
    <mergeCell ref="L181:N181"/>
    <mergeCell ref="L182:N182"/>
    <mergeCell ref="L184:N184"/>
    <mergeCell ref="L185:N185"/>
    <mergeCell ref="L187:N187"/>
    <mergeCell ref="L188:N188"/>
    <mergeCell ref="B189:E189"/>
    <mergeCell ref="L189:N189"/>
    <mergeCell ref="B179:B182"/>
    <mergeCell ref="L195:N196"/>
    <mergeCell ref="L197:N197"/>
    <mergeCell ref="L198:N198"/>
    <mergeCell ref="L199:N199"/>
    <mergeCell ref="L200:N200"/>
    <mergeCell ref="L201:N201"/>
    <mergeCell ref="L202:N202"/>
    <mergeCell ref="L203:N203"/>
    <mergeCell ref="L204:N204"/>
    <mergeCell ref="L205:N205"/>
    <mergeCell ref="L206:N206"/>
    <mergeCell ref="L207:N207"/>
    <mergeCell ref="L208:N208"/>
    <mergeCell ref="L209:N209"/>
    <mergeCell ref="L211:N211"/>
    <mergeCell ref="L212:N212"/>
    <mergeCell ref="L213:N213"/>
    <mergeCell ref="L214:N214"/>
    <mergeCell ref="L210:N210"/>
    <mergeCell ref="L215:N215"/>
    <mergeCell ref="L216:N216"/>
    <mergeCell ref="L217:N217"/>
    <mergeCell ref="L218:N218"/>
    <mergeCell ref="L219:N219"/>
    <mergeCell ref="L220:N220"/>
    <mergeCell ref="L221:N221"/>
    <mergeCell ref="L222:N222"/>
    <mergeCell ref="L223:N223"/>
    <mergeCell ref="L224:N224"/>
    <mergeCell ref="L225:N225"/>
    <mergeCell ref="L226:N226"/>
    <mergeCell ref="L228:N228"/>
    <mergeCell ref="L229:N229"/>
    <mergeCell ref="L231:N231"/>
    <mergeCell ref="L232:N232"/>
    <mergeCell ref="B233:E233"/>
    <mergeCell ref="L233:N233"/>
    <mergeCell ref="L240:N241"/>
    <mergeCell ref="L242:N242"/>
    <mergeCell ref="L243:N243"/>
    <mergeCell ref="L244:N244"/>
    <mergeCell ref="A235:D235"/>
    <mergeCell ref="F233:K233"/>
    <mergeCell ref="A242:A278"/>
    <mergeCell ref="B247:B252"/>
    <mergeCell ref="B254:B266"/>
    <mergeCell ref="B268:B271"/>
    <mergeCell ref="F278:K278"/>
    <mergeCell ref="A238:C238"/>
    <mergeCell ref="A239:C239"/>
    <mergeCell ref="A240:A241"/>
    <mergeCell ref="B240:B241"/>
    <mergeCell ref="C240:C241"/>
    <mergeCell ref="D240:D241"/>
    <mergeCell ref="E240:E241"/>
    <mergeCell ref="F240:H240"/>
    <mergeCell ref="L245:N245"/>
    <mergeCell ref="L246:N246"/>
    <mergeCell ref="L247:N247"/>
    <mergeCell ref="L248:N248"/>
    <mergeCell ref="L249:N249"/>
    <mergeCell ref="L250:N250"/>
    <mergeCell ref="L251:N251"/>
    <mergeCell ref="L252:N252"/>
    <mergeCell ref="L253:N253"/>
    <mergeCell ref="L254:N254"/>
    <mergeCell ref="L256:N256"/>
    <mergeCell ref="L257:N257"/>
    <mergeCell ref="L258:N258"/>
    <mergeCell ref="L259:N259"/>
    <mergeCell ref="L255:N255"/>
    <mergeCell ref="L260:N260"/>
    <mergeCell ref="L261:N261"/>
    <mergeCell ref="L262:N262"/>
    <mergeCell ref="L263:N263"/>
    <mergeCell ref="L264:N264"/>
    <mergeCell ref="L265:N265"/>
    <mergeCell ref="L266:N266"/>
    <mergeCell ref="L267:N267"/>
    <mergeCell ref="L268:N268"/>
    <mergeCell ref="L269:N269"/>
    <mergeCell ref="L270:N270"/>
    <mergeCell ref="L271:N271"/>
    <mergeCell ref="L273:N273"/>
    <mergeCell ref="L274:N274"/>
    <mergeCell ref="L276:N276"/>
    <mergeCell ref="L277:N277"/>
    <mergeCell ref="B278:E278"/>
    <mergeCell ref="L278:N278"/>
    <mergeCell ref="L284:N285"/>
    <mergeCell ref="L286:N286"/>
    <mergeCell ref="L287:N287"/>
    <mergeCell ref="A280:D280"/>
    <mergeCell ref="A281:C281"/>
    <mergeCell ref="A282:C282"/>
    <mergeCell ref="A283:C283"/>
    <mergeCell ref="A284:A285"/>
    <mergeCell ref="B284:B285"/>
    <mergeCell ref="C284:C285"/>
    <mergeCell ref="D284:D285"/>
    <mergeCell ref="E284:E285"/>
    <mergeCell ref="F284:H284"/>
    <mergeCell ref="I284:K284"/>
    <mergeCell ref="L288:N288"/>
    <mergeCell ref="L289:N289"/>
    <mergeCell ref="L290:N290"/>
    <mergeCell ref="L291:N291"/>
    <mergeCell ref="L292:N292"/>
    <mergeCell ref="L293:N293"/>
    <mergeCell ref="L294:N294"/>
    <mergeCell ref="L295:N295"/>
    <mergeCell ref="L296:N296"/>
    <mergeCell ref="L297:N297"/>
    <mergeCell ref="L298:N298"/>
    <mergeCell ref="L300:N300"/>
    <mergeCell ref="L301:N301"/>
    <mergeCell ref="L302:N302"/>
    <mergeCell ref="L303:N303"/>
    <mergeCell ref="L299:N299"/>
    <mergeCell ref="L304:N304"/>
    <mergeCell ref="L305:N305"/>
    <mergeCell ref="L315:N315"/>
    <mergeCell ref="L317:N317"/>
    <mergeCell ref="L318:N318"/>
    <mergeCell ref="L320:N320"/>
    <mergeCell ref="L321:N321"/>
    <mergeCell ref="B322:E322"/>
    <mergeCell ref="L322:N322"/>
    <mergeCell ref="L306:N306"/>
    <mergeCell ref="L307:N307"/>
    <mergeCell ref="L308:N308"/>
    <mergeCell ref="L309:N309"/>
    <mergeCell ref="L310:N310"/>
    <mergeCell ref="L311:N311"/>
    <mergeCell ref="L312:N312"/>
    <mergeCell ref="L313:N313"/>
    <mergeCell ref="L314:N314"/>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K31"/>
  <sheetViews>
    <sheetView showGridLines="0" showRowColHeaders="0" workbookViewId="0">
      <selection activeCell="G17" sqref="G17"/>
    </sheetView>
  </sheetViews>
  <sheetFormatPr defaultRowHeight="15" x14ac:dyDescent="0.25"/>
  <cols>
    <col min="2" max="2" width="23.7109375" customWidth="1"/>
    <col min="3" max="3" width="22.42578125" customWidth="1"/>
  </cols>
  <sheetData>
    <row r="2" spans="2:11" ht="31.5" x14ac:dyDescent="0.5">
      <c r="B2" s="713" t="s">
        <v>795</v>
      </c>
      <c r="C2" s="711"/>
      <c r="D2" s="711"/>
      <c r="E2" s="711"/>
      <c r="F2" s="711"/>
      <c r="G2" s="711"/>
      <c r="H2" s="711"/>
    </row>
    <row r="3" spans="2:11" x14ac:dyDescent="0.25">
      <c r="B3" s="712" t="s">
        <v>794</v>
      </c>
      <c r="C3" s="711"/>
      <c r="D3" s="711"/>
      <c r="E3" s="711"/>
      <c r="F3" s="711"/>
      <c r="G3" s="711"/>
      <c r="H3" s="711"/>
    </row>
    <row r="4" spans="2:11" ht="19.5" thickBot="1" x14ac:dyDescent="0.3">
      <c r="B4" s="1085" t="s">
        <v>793</v>
      </c>
      <c r="C4" s="1086"/>
      <c r="D4" s="714"/>
      <c r="E4" s="714"/>
      <c r="F4" s="714"/>
      <c r="G4" s="714"/>
      <c r="H4" s="714"/>
    </row>
    <row r="5" spans="2:11" ht="73.5" customHeight="1" thickBot="1" x14ac:dyDescent="0.3">
      <c r="B5" s="715" t="s">
        <v>795</v>
      </c>
      <c r="C5" s="1087" t="s">
        <v>796</v>
      </c>
      <c r="D5" s="1088"/>
      <c r="E5" s="1088"/>
      <c r="F5" s="1088"/>
      <c r="G5" s="1088"/>
      <c r="H5" s="1088"/>
      <c r="I5" s="1088"/>
      <c r="J5" s="1088"/>
      <c r="K5" s="1089"/>
    </row>
    <row r="6" spans="2:11" ht="15.75" thickBot="1" x14ac:dyDescent="0.3"/>
    <row r="7" spans="2:11" ht="15.75" thickBot="1" x14ac:dyDescent="0.3">
      <c r="B7" s="720" t="s">
        <v>797</v>
      </c>
      <c r="C7" s="721" t="s">
        <v>798</v>
      </c>
    </row>
    <row r="8" spans="2:11" x14ac:dyDescent="0.25">
      <c r="B8" s="719" t="s">
        <v>190</v>
      </c>
      <c r="C8" s="722"/>
    </row>
    <row r="9" spans="2:11" x14ac:dyDescent="0.25">
      <c r="B9" s="718" t="s">
        <v>799</v>
      </c>
      <c r="C9" s="723"/>
    </row>
    <row r="10" spans="2:11" x14ac:dyDescent="0.25">
      <c r="B10" s="718" t="s">
        <v>800</v>
      </c>
      <c r="C10" s="723"/>
    </row>
    <row r="11" spans="2:11" x14ac:dyDescent="0.25">
      <c r="B11" s="718" t="s">
        <v>180</v>
      </c>
      <c r="C11" s="723"/>
    </row>
    <row r="12" spans="2:11" x14ac:dyDescent="0.25">
      <c r="B12" s="718" t="s">
        <v>308</v>
      </c>
      <c r="C12" s="723"/>
    </row>
    <row r="13" spans="2:11" x14ac:dyDescent="0.25">
      <c r="B13" s="718" t="s">
        <v>670</v>
      </c>
      <c r="C13" s="723"/>
    </row>
    <row r="14" spans="2:11" x14ac:dyDescent="0.25">
      <c r="B14" s="718" t="s">
        <v>682</v>
      </c>
      <c r="C14" s="723"/>
    </row>
    <row r="15" spans="2:11" x14ac:dyDescent="0.25">
      <c r="B15" s="718" t="s">
        <v>683</v>
      </c>
      <c r="C15" s="723"/>
    </row>
    <row r="16" spans="2:11" x14ac:dyDescent="0.25">
      <c r="B16" s="718" t="s">
        <v>801</v>
      </c>
      <c r="C16" s="723"/>
    </row>
    <row r="17" spans="2:3" x14ac:dyDescent="0.25">
      <c r="B17" s="718" t="s">
        <v>684</v>
      </c>
      <c r="C17" s="723"/>
    </row>
    <row r="18" spans="2:3" x14ac:dyDescent="0.25">
      <c r="B18" s="716" t="s">
        <v>220</v>
      </c>
      <c r="C18" s="723"/>
    </row>
    <row r="19" spans="2:3" x14ac:dyDescent="0.25">
      <c r="B19" s="716" t="s">
        <v>207</v>
      </c>
      <c r="C19" s="723"/>
    </row>
    <row r="20" spans="2:3" x14ac:dyDescent="0.25">
      <c r="B20" s="716" t="s">
        <v>255</v>
      </c>
      <c r="C20" s="723"/>
    </row>
    <row r="21" spans="2:3" x14ac:dyDescent="0.25">
      <c r="B21" s="716" t="s">
        <v>225</v>
      </c>
      <c r="C21" s="723"/>
    </row>
    <row r="22" spans="2:3" x14ac:dyDescent="0.25">
      <c r="B22" s="716" t="s">
        <v>231</v>
      </c>
      <c r="C22" s="723"/>
    </row>
    <row r="23" spans="2:3" x14ac:dyDescent="0.25">
      <c r="B23" s="716" t="s">
        <v>194</v>
      </c>
      <c r="C23" s="723"/>
    </row>
    <row r="24" spans="2:3" x14ac:dyDescent="0.25">
      <c r="B24" s="716" t="s">
        <v>237</v>
      </c>
      <c r="C24" s="723"/>
    </row>
    <row r="25" spans="2:3" x14ac:dyDescent="0.25">
      <c r="B25" s="716" t="s">
        <v>272</v>
      </c>
      <c r="C25" s="723"/>
    </row>
    <row r="26" spans="2:3" x14ac:dyDescent="0.25">
      <c r="B26" s="716" t="s">
        <v>290</v>
      </c>
      <c r="C26" s="723"/>
    </row>
    <row r="27" spans="2:3" x14ac:dyDescent="0.25">
      <c r="B27" s="716" t="s">
        <v>228</v>
      </c>
      <c r="C27" s="723"/>
    </row>
    <row r="28" spans="2:3" x14ac:dyDescent="0.25">
      <c r="B28" s="716" t="s">
        <v>284</v>
      </c>
      <c r="C28" s="723"/>
    </row>
    <row r="29" spans="2:3" x14ac:dyDescent="0.25">
      <c r="B29" s="716" t="s">
        <v>304</v>
      </c>
      <c r="C29" s="723"/>
    </row>
    <row r="30" spans="2:3" x14ac:dyDescent="0.25">
      <c r="B30" s="716" t="s">
        <v>202</v>
      </c>
      <c r="C30" s="723"/>
    </row>
    <row r="31" spans="2:3" ht="15.75" thickBot="1" x14ac:dyDescent="0.3">
      <c r="B31" s="717" t="s">
        <v>312</v>
      </c>
      <c r="C31" s="724"/>
    </row>
  </sheetData>
  <mergeCells count="2">
    <mergeCell ref="B4:C4"/>
    <mergeCell ref="C5:K5"/>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42"/>
  <sheetViews>
    <sheetView showGridLines="0" topLeftCell="A22" workbookViewId="0">
      <selection activeCell="H37" sqref="H37"/>
    </sheetView>
  </sheetViews>
  <sheetFormatPr defaultRowHeight="15" x14ac:dyDescent="0.25"/>
  <cols>
    <col min="1" max="1" width="4.140625" customWidth="1"/>
    <col min="2" max="2" width="12.28515625" customWidth="1"/>
    <col min="3" max="3" width="21.85546875" customWidth="1"/>
    <col min="4" max="4" width="6" customWidth="1"/>
    <col min="5" max="5" width="42.85546875" customWidth="1"/>
    <col min="6" max="6" width="14.140625" customWidth="1"/>
    <col min="7" max="7" width="18.85546875" customWidth="1"/>
    <col min="8" max="8" width="23.7109375" customWidth="1"/>
  </cols>
  <sheetData>
    <row r="1" spans="1:32" s="99" customFormat="1" ht="26.25" x14ac:dyDescent="0.25">
      <c r="A1" s="1" t="s">
        <v>786</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s="99" customFormat="1" ht="14.1" customHeight="1" x14ac:dyDescent="0.2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s="99" customFormat="1" ht="15.75" thickBot="1" x14ac:dyDescent="0.3">
      <c r="A3" s="1090" t="s">
        <v>0</v>
      </c>
      <c r="B3" s="1091"/>
      <c r="C3" s="1091"/>
      <c r="D3" s="1091"/>
      <c r="E3" s="1091"/>
      <c r="F3" s="1091"/>
      <c r="G3" s="1091"/>
      <c r="H3" s="1091"/>
      <c r="I3" s="1091"/>
      <c r="J3" s="232"/>
      <c r="L3" s="100"/>
      <c r="M3" s="100"/>
      <c r="N3" s="100"/>
      <c r="O3" s="100"/>
      <c r="P3" s="2"/>
      <c r="Q3" s="2"/>
      <c r="R3" s="2"/>
      <c r="S3" s="2"/>
      <c r="T3" s="2"/>
      <c r="U3" s="2"/>
      <c r="V3" s="2"/>
      <c r="W3" s="2"/>
      <c r="X3" s="2"/>
      <c r="Y3" s="2"/>
      <c r="Z3" s="2"/>
      <c r="AA3" s="2"/>
      <c r="AB3" s="2"/>
      <c r="AC3" s="2"/>
      <c r="AD3" s="2"/>
    </row>
    <row r="4" spans="1:32" s="99" customFormat="1" ht="24" thickBot="1" x14ac:dyDescent="0.3">
      <c r="A4" s="946"/>
      <c r="B4" s="947"/>
      <c r="C4" s="947"/>
      <c r="D4" s="947"/>
      <c r="E4" s="947"/>
      <c r="F4" s="947"/>
      <c r="G4" s="947"/>
      <c r="H4" s="947"/>
      <c r="I4" s="948"/>
      <c r="J4" s="2"/>
      <c r="K4" s="2"/>
      <c r="L4" s="2"/>
      <c r="M4" s="2"/>
      <c r="N4" s="2"/>
      <c r="O4" s="2"/>
      <c r="P4" s="2"/>
      <c r="Q4" s="2"/>
      <c r="R4" s="2"/>
      <c r="S4" s="2"/>
      <c r="T4" s="2"/>
    </row>
    <row r="5" spans="1:32" s="107" customFormat="1" ht="24" thickBot="1" x14ac:dyDescent="0.3">
      <c r="A5" s="105"/>
      <c r="B5" s="105"/>
      <c r="C5" s="105"/>
      <c r="D5" s="105"/>
      <c r="E5" s="105"/>
      <c r="F5" s="105"/>
      <c r="G5" s="105"/>
      <c r="H5" s="105"/>
      <c r="I5" s="105"/>
      <c r="J5" s="106"/>
      <c r="K5" s="106"/>
      <c r="L5" s="106"/>
      <c r="M5" s="106"/>
      <c r="N5" s="106"/>
      <c r="O5" s="106"/>
      <c r="P5" s="106"/>
      <c r="Q5" s="106"/>
      <c r="R5" s="106"/>
      <c r="S5" s="106"/>
      <c r="T5" s="106"/>
    </row>
    <row r="6" spans="1:32" s="107" customFormat="1" ht="17.45" customHeight="1" thickBot="1" x14ac:dyDescent="0.3">
      <c r="A6" s="950" t="s">
        <v>1</v>
      </c>
      <c r="B6" s="951"/>
      <c r="C6" s="951"/>
      <c r="D6" s="951"/>
      <c r="E6" s="951"/>
      <c r="F6" s="951"/>
      <c r="G6" s="952"/>
      <c r="H6" s="105"/>
      <c r="I6" s="105"/>
      <c r="J6" s="106"/>
      <c r="K6" s="106"/>
      <c r="L6" s="106"/>
      <c r="M6" s="106"/>
      <c r="N6" s="106"/>
      <c r="O6" s="106"/>
      <c r="P6" s="106"/>
      <c r="Q6" s="106"/>
      <c r="R6" s="106"/>
      <c r="S6" s="106"/>
      <c r="T6" s="106"/>
    </row>
    <row r="7" spans="1:32" s="107" customFormat="1" ht="24" thickBot="1" x14ac:dyDescent="0.3">
      <c r="A7" s="1095" t="s">
        <v>623</v>
      </c>
      <c r="B7" s="1096"/>
      <c r="C7" s="1096"/>
      <c r="D7" s="1096"/>
      <c r="E7" s="1096"/>
      <c r="F7" s="1096"/>
      <c r="G7" s="1097"/>
      <c r="H7" s="105"/>
      <c r="I7" s="105"/>
      <c r="J7" s="106"/>
      <c r="K7" s="106"/>
      <c r="L7" s="106"/>
      <c r="M7" s="106"/>
      <c r="N7" s="106"/>
      <c r="O7" s="106"/>
      <c r="P7" s="106"/>
      <c r="Q7" s="106"/>
      <c r="R7" s="106"/>
      <c r="S7" s="106"/>
      <c r="T7" s="106"/>
    </row>
    <row r="8" spans="1:32" s="107" customFormat="1" ht="10.5" customHeight="1" thickBot="1" x14ac:dyDescent="0.3">
      <c r="A8" s="265"/>
      <c r="B8" s="265"/>
      <c r="C8" s="265"/>
      <c r="D8" s="265"/>
      <c r="E8" s="265"/>
      <c r="F8" s="265"/>
      <c r="G8" s="265"/>
      <c r="H8" s="105"/>
      <c r="I8" s="105"/>
      <c r="J8" s="106"/>
      <c r="K8" s="106"/>
      <c r="L8" s="106"/>
      <c r="M8" s="106"/>
      <c r="N8" s="106"/>
      <c r="O8" s="106"/>
      <c r="P8" s="106"/>
      <c r="Q8" s="106"/>
      <c r="R8" s="106"/>
      <c r="S8" s="106"/>
      <c r="T8" s="106"/>
    </row>
    <row r="9" spans="1:32" s="107" customFormat="1" ht="23.25" x14ac:dyDescent="0.25">
      <c r="A9" s="1107" t="s">
        <v>792</v>
      </c>
      <c r="B9" s="1108"/>
      <c r="C9" s="1108"/>
      <c r="D9" s="1108"/>
      <c r="E9" s="1108"/>
      <c r="F9" s="1108"/>
      <c r="G9" s="1108"/>
      <c r="H9" s="1109"/>
      <c r="I9" s="105"/>
      <c r="J9" s="106"/>
      <c r="K9" s="106"/>
      <c r="L9" s="106"/>
      <c r="M9" s="106"/>
      <c r="N9" s="106"/>
      <c r="O9" s="106"/>
      <c r="P9" s="106"/>
      <c r="Q9" s="106"/>
      <c r="R9" s="106"/>
      <c r="S9" s="106"/>
      <c r="T9" s="106"/>
    </row>
    <row r="10" spans="1:32" s="107" customFormat="1" ht="36" customHeight="1" thickBot="1" x14ac:dyDescent="0.3">
      <c r="A10" s="1110"/>
      <c r="B10" s="1111"/>
      <c r="C10" s="1111"/>
      <c r="D10" s="1111"/>
      <c r="E10" s="1111"/>
      <c r="F10" s="1111"/>
      <c r="G10" s="1111"/>
      <c r="H10" s="1112"/>
      <c r="I10" s="105"/>
      <c r="J10" s="106"/>
      <c r="K10" s="106"/>
      <c r="L10" s="106"/>
      <c r="M10" s="106"/>
      <c r="N10" s="106"/>
      <c r="O10" s="106"/>
      <c r="P10" s="106"/>
      <c r="Q10" s="106"/>
      <c r="R10" s="106"/>
      <c r="S10" s="106"/>
      <c r="T10" s="106"/>
    </row>
    <row r="11" spans="1:32" s="107" customFormat="1" ht="24" thickBot="1" x14ac:dyDescent="0.3">
      <c r="A11" s="265"/>
      <c r="B11" s="265"/>
      <c r="C11" s="265"/>
      <c r="D11" s="265"/>
      <c r="E11" s="265"/>
      <c r="F11" s="265"/>
      <c r="G11" s="265"/>
      <c r="H11" s="105"/>
      <c r="I11" s="105"/>
      <c r="J11" s="106"/>
      <c r="K11" s="106"/>
      <c r="L11" s="106"/>
      <c r="M11" s="106"/>
      <c r="N11" s="106"/>
      <c r="O11" s="106"/>
      <c r="P11" s="106"/>
      <c r="Q11" s="106"/>
      <c r="R11" s="106"/>
      <c r="S11" s="106"/>
      <c r="T11" s="106"/>
    </row>
    <row r="12" spans="1:32" ht="24.6" customHeight="1" thickBot="1" x14ac:dyDescent="0.3">
      <c r="B12" s="1098" t="s">
        <v>593</v>
      </c>
      <c r="C12" s="1099"/>
      <c r="D12" s="1099"/>
      <c r="E12" s="1099"/>
      <c r="F12" s="1099"/>
      <c r="G12" s="1099"/>
      <c r="H12" s="1100"/>
    </row>
    <row r="13" spans="1:32" ht="36.6" customHeight="1" thickBot="1" x14ac:dyDescent="0.3">
      <c r="B13" s="239" t="s">
        <v>620</v>
      </c>
      <c r="C13" s="239" t="s">
        <v>539</v>
      </c>
      <c r="D13" s="240" t="s">
        <v>621</v>
      </c>
      <c r="E13" s="240" t="s">
        <v>540</v>
      </c>
      <c r="F13" s="239" t="s">
        <v>594</v>
      </c>
      <c r="G13" s="239" t="s">
        <v>595</v>
      </c>
      <c r="H13" s="322" t="s">
        <v>627</v>
      </c>
    </row>
    <row r="14" spans="1:32" ht="15.75" thickBot="1" x14ac:dyDescent="0.3">
      <c r="B14" s="361">
        <v>1</v>
      </c>
      <c r="C14" s="360" t="s">
        <v>706</v>
      </c>
      <c r="D14" s="360">
        <v>1</v>
      </c>
      <c r="E14" s="362" t="s">
        <v>619</v>
      </c>
      <c r="F14" s="360" t="s">
        <v>591</v>
      </c>
      <c r="G14" s="363">
        <f>'UK Plus Price'!J88</f>
        <v>0</v>
      </c>
      <c r="H14" s="551">
        <f>VLOOKUP('Evaluation Total'!F14,'Currency FX Rates'!A:C,2,0)*G14</f>
        <v>0</v>
      </c>
    </row>
    <row r="15" spans="1:32" ht="19.5" thickBot="1" x14ac:dyDescent="0.35">
      <c r="B15" s="1092" t="s">
        <v>745</v>
      </c>
      <c r="C15" s="1093"/>
      <c r="D15" s="1094"/>
      <c r="E15" s="1094"/>
      <c r="F15" s="340"/>
      <c r="G15" s="340"/>
      <c r="H15" s="341">
        <f>SUM(H14)</f>
        <v>0</v>
      </c>
    </row>
    <row r="16" spans="1:32" s="260" customFormat="1" ht="15.75" thickBot="1" x14ac:dyDescent="0.3">
      <c r="B16" s="263"/>
      <c r="C16" s="264"/>
      <c r="D16" s="264"/>
      <c r="E16" s="80"/>
      <c r="F16" s="261"/>
      <c r="G16" s="80"/>
      <c r="H16" s="262"/>
    </row>
    <row r="17" spans="2:12" x14ac:dyDescent="0.25">
      <c r="B17" s="1101">
        <v>2</v>
      </c>
      <c r="C17" s="1104" t="s">
        <v>713</v>
      </c>
      <c r="D17" s="234">
        <v>2</v>
      </c>
      <c r="E17" s="127" t="str">
        <f>'In Country Price'!A15</f>
        <v>BANGLADESH</v>
      </c>
      <c r="F17" s="234" t="str">
        <f>'In Country Price'!D16</f>
        <v>BDT</v>
      </c>
      <c r="G17" s="275">
        <f>'In Country Price'!F55</f>
        <v>0</v>
      </c>
      <c r="H17" s="552">
        <f>VLOOKUP('Evaluation Total'!F17,'Currency FX Rates'!A:C,2,0)*G17</f>
        <v>0</v>
      </c>
    </row>
    <row r="18" spans="2:12" x14ac:dyDescent="0.25">
      <c r="B18" s="1102"/>
      <c r="C18" s="1105"/>
      <c r="D18" s="235">
        <v>3</v>
      </c>
      <c r="E18" s="128" t="str">
        <f>'In Country Price'!A57</f>
        <v>BRAZIL</v>
      </c>
      <c r="F18" s="235" t="str">
        <f>'In Country Price'!D59</f>
        <v>BRL</v>
      </c>
      <c r="G18" s="276">
        <f>'In Country Price'!F98</f>
        <v>0</v>
      </c>
      <c r="H18" s="553">
        <f>VLOOKUP('Evaluation Total'!F18,'Currency FX Rates'!A:C,2,0)*G18</f>
        <v>0</v>
      </c>
    </row>
    <row r="19" spans="2:12" x14ac:dyDescent="0.25">
      <c r="B19" s="1102"/>
      <c r="C19" s="1105"/>
      <c r="D19" s="235">
        <v>4</v>
      </c>
      <c r="E19" s="128" t="str">
        <f>'In Country Price'!A100</f>
        <v>CHINA</v>
      </c>
      <c r="F19" s="235" t="str">
        <f>'In Country Price'!D102</f>
        <v>CNY</v>
      </c>
      <c r="G19" s="276">
        <f>'In Country Price'!F141</f>
        <v>0</v>
      </c>
      <c r="H19" s="553">
        <f>VLOOKUP('Evaluation Total'!F19,'Currency FX Rates'!A:C,2,0)*G19</f>
        <v>0</v>
      </c>
    </row>
    <row r="20" spans="2:12" x14ac:dyDescent="0.25">
      <c r="B20" s="1102"/>
      <c r="C20" s="1105"/>
      <c r="D20" s="235">
        <v>5</v>
      </c>
      <c r="E20" s="129" t="str">
        <f>'In Country Price'!A143</f>
        <v>COLOMBIA</v>
      </c>
      <c r="F20" s="236" t="str">
        <f>'In Country Price'!D145</f>
        <v>COP</v>
      </c>
      <c r="G20" s="277">
        <f>'In Country Price'!F184</f>
        <v>0</v>
      </c>
      <c r="H20" s="553">
        <f>VLOOKUP('Evaluation Total'!F20,'Currency FX Rates'!A:C,2,0)*G20</f>
        <v>0</v>
      </c>
    </row>
    <row r="21" spans="2:12" x14ac:dyDescent="0.25">
      <c r="B21" s="1102"/>
      <c r="C21" s="1105"/>
      <c r="D21" s="235">
        <v>6</v>
      </c>
      <c r="E21" s="129" t="str">
        <f>'In Country Price'!A186</f>
        <v xml:space="preserve">HONG KONG </v>
      </c>
      <c r="F21" s="236" t="str">
        <f>'In Country Price'!D188</f>
        <v>HKD</v>
      </c>
      <c r="G21" s="277">
        <f>'In Country Price'!F227</f>
        <v>0</v>
      </c>
      <c r="H21" s="553">
        <f>VLOOKUP('Evaluation Total'!F21,'Currency FX Rates'!A:C,2,0)*G21</f>
        <v>0</v>
      </c>
    </row>
    <row r="22" spans="2:12" x14ac:dyDescent="0.25">
      <c r="B22" s="1102"/>
      <c r="C22" s="1105"/>
      <c r="D22" s="235">
        <v>7</v>
      </c>
      <c r="E22" s="129" t="str">
        <f>'In Country Price'!A229</f>
        <v>JAPAN</v>
      </c>
      <c r="F22" s="236" t="str">
        <f>'In Country Price'!D231</f>
        <v>JPY</v>
      </c>
      <c r="G22" s="277">
        <f>'In Country Price'!F270</f>
        <v>0</v>
      </c>
      <c r="H22" s="553">
        <f>VLOOKUP('Evaluation Total'!F22,'Currency FX Rates'!A:C,2,0)*G22</f>
        <v>0</v>
      </c>
    </row>
    <row r="23" spans="2:12" x14ac:dyDescent="0.25">
      <c r="B23" s="1102"/>
      <c r="C23" s="1105"/>
      <c r="D23" s="235">
        <v>8</v>
      </c>
      <c r="E23" s="129" t="str">
        <f>'In Country Price'!A272</f>
        <v>KENYA</v>
      </c>
      <c r="F23" s="236" t="str">
        <f>'In Country Price'!D274</f>
        <v>KES</v>
      </c>
      <c r="G23" s="277">
        <f>'In Country Price'!F313</f>
        <v>0</v>
      </c>
      <c r="H23" s="553">
        <f>VLOOKUP('Evaluation Total'!F23,'Currency FX Rates'!A:C,2,0)*G23</f>
        <v>0</v>
      </c>
    </row>
    <row r="24" spans="2:12" x14ac:dyDescent="0.25">
      <c r="B24" s="1102"/>
      <c r="C24" s="1105"/>
      <c r="D24" s="235">
        <v>9</v>
      </c>
      <c r="E24" s="129" t="str">
        <f>'In Country Price'!A315</f>
        <v>MYANMAR</v>
      </c>
      <c r="F24" s="236" t="str">
        <f>'In Country Price'!D317</f>
        <v>MMK</v>
      </c>
      <c r="G24" s="277">
        <f>'In Country Price'!F356</f>
        <v>0</v>
      </c>
      <c r="H24" s="553">
        <f>VLOOKUP('Evaluation Total'!F24,'Currency FX Rates'!A:C,2,0)*G24</f>
        <v>0</v>
      </c>
    </row>
    <row r="25" spans="2:12" x14ac:dyDescent="0.25">
      <c r="B25" s="1102"/>
      <c r="C25" s="1105"/>
      <c r="D25" s="235">
        <v>10</v>
      </c>
      <c r="E25" s="267" t="str">
        <f>'In Country Price'!A358</f>
        <v>NIGERIA</v>
      </c>
      <c r="F25" s="268" t="str">
        <f>'In Country Price'!D360</f>
        <v>NGN</v>
      </c>
      <c r="G25" s="278">
        <f>'In Country Price'!F399</f>
        <v>0</v>
      </c>
      <c r="H25" s="553">
        <f>VLOOKUP('Evaluation Total'!F25,'Currency FX Rates'!A:C,2,0)*G25</f>
        <v>0</v>
      </c>
    </row>
    <row r="26" spans="2:12" x14ac:dyDescent="0.25">
      <c r="B26" s="1102"/>
      <c r="C26" s="1105"/>
      <c r="D26" s="235">
        <v>11</v>
      </c>
      <c r="E26" s="267" t="str">
        <f>'In Country Price'!A401</f>
        <v>PAKISTAN</v>
      </c>
      <c r="F26" s="268" t="str">
        <f>'In Country Price'!D402</f>
        <v>PKR</v>
      </c>
      <c r="G26" s="278">
        <f>'In Country Price'!F441</f>
        <v>0</v>
      </c>
      <c r="H26" s="553">
        <f>VLOOKUP('Evaluation Total'!F26,'Currency FX Rates'!A:C,2,0)*G26</f>
        <v>0</v>
      </c>
    </row>
    <row r="27" spans="2:12" x14ac:dyDescent="0.25">
      <c r="B27" s="1102"/>
      <c r="C27" s="1105"/>
      <c r="D27" s="235">
        <v>12</v>
      </c>
      <c r="E27" s="267" t="str">
        <f>'In Country Price'!A443</f>
        <v>RUSSIA</v>
      </c>
      <c r="F27" s="268" t="str">
        <f>'In Country Price'!D445</f>
        <v>RUB</v>
      </c>
      <c r="G27" s="278">
        <f>'In Country Price'!F484</f>
        <v>0</v>
      </c>
      <c r="H27" s="553">
        <f>VLOOKUP('Evaluation Total'!F27,'Currency FX Rates'!A:C,2,0)*G27</f>
        <v>0</v>
      </c>
      <c r="L27" s="374"/>
    </row>
    <row r="28" spans="2:12" x14ac:dyDescent="0.25">
      <c r="B28" s="1102"/>
      <c r="C28" s="1105"/>
      <c r="D28" s="235">
        <v>13</v>
      </c>
      <c r="E28" s="267" t="str">
        <f>'In Country Price'!A486</f>
        <v xml:space="preserve">SINGAPORE </v>
      </c>
      <c r="F28" s="268" t="str">
        <f>'In Country Price'!D488</f>
        <v>SGD</v>
      </c>
      <c r="G28" s="278">
        <f>'In Country Price'!F527</f>
        <v>0</v>
      </c>
      <c r="H28" s="553">
        <f>VLOOKUP('Evaluation Total'!F28,'Currency FX Rates'!A:C,2,0)*G28</f>
        <v>0</v>
      </c>
    </row>
    <row r="29" spans="2:12" x14ac:dyDescent="0.25">
      <c r="B29" s="1102"/>
      <c r="C29" s="1105"/>
      <c r="D29" s="235">
        <v>14</v>
      </c>
      <c r="E29" s="267" t="str">
        <f>'In Country Price'!A529</f>
        <v>THAILAND</v>
      </c>
      <c r="F29" s="268" t="str">
        <f>'In Country Price'!D531</f>
        <v>THB</v>
      </c>
      <c r="G29" s="278">
        <f>'In Country Price'!F570</f>
        <v>0</v>
      </c>
      <c r="H29" s="553">
        <f>VLOOKUP('Evaluation Total'!F29,'Currency FX Rates'!A:C,2,0)*G29</f>
        <v>0</v>
      </c>
    </row>
    <row r="30" spans="2:12" ht="15.75" thickBot="1" x14ac:dyDescent="0.3">
      <c r="B30" s="1103"/>
      <c r="C30" s="1106"/>
      <c r="D30" s="235">
        <v>15</v>
      </c>
      <c r="E30" s="348" t="str">
        <f>'In Country Price'!A572</f>
        <v>VIETNAM</v>
      </c>
      <c r="F30" s="237" t="str">
        <f>'In Country Price'!D573</f>
        <v>VND</v>
      </c>
      <c r="G30" s="280">
        <f>'In Country Price'!F612</f>
        <v>0</v>
      </c>
      <c r="H30" s="554">
        <f>VLOOKUP('Evaluation Total'!F30,'Currency FX Rates'!A:C,2,0)*G30</f>
        <v>0</v>
      </c>
    </row>
    <row r="31" spans="2:12" ht="19.5" thickBot="1" x14ac:dyDescent="0.35">
      <c r="B31" s="1092" t="s">
        <v>742</v>
      </c>
      <c r="C31" s="1093"/>
      <c r="D31" s="1113"/>
      <c r="E31" s="1113"/>
      <c r="F31" s="340"/>
      <c r="G31" s="340"/>
      <c r="H31" s="560">
        <f>SUM(H17:H30)</f>
        <v>0</v>
      </c>
    </row>
    <row r="32" spans="2:12" x14ac:dyDescent="0.25">
      <c r="B32" s="1101">
        <v>3</v>
      </c>
      <c r="C32" s="1114" t="s">
        <v>741</v>
      </c>
      <c r="D32" s="126">
        <v>16</v>
      </c>
      <c r="E32" s="270" t="str">
        <f>'Hubs Price'!A15</f>
        <v xml:space="preserve">INDIA PLUS </v>
      </c>
      <c r="F32" s="238" t="str">
        <f>'Hubs Price'!D18</f>
        <v>INR</v>
      </c>
      <c r="G32" s="279">
        <f>'Hubs Price'!F57</f>
        <v>0</v>
      </c>
      <c r="H32" s="555">
        <f>VLOOKUP('Evaluation Total'!F32,'Currency FX Rates'!A:C,2,0)*G32</f>
        <v>0</v>
      </c>
    </row>
    <row r="33" spans="2:8" x14ac:dyDescent="0.25">
      <c r="B33" s="1102"/>
      <c r="C33" s="1115"/>
      <c r="D33" s="236">
        <v>17</v>
      </c>
      <c r="E33" s="271" t="str">
        <f>'Hubs Price'!A59</f>
        <v>USA PLUS</v>
      </c>
      <c r="F33" s="236" t="str">
        <f>'Hubs Price'!D62</f>
        <v>USD</v>
      </c>
      <c r="G33" s="277">
        <f>'Hubs Price'!F101</f>
        <v>0</v>
      </c>
      <c r="H33" s="556">
        <f>VLOOKUP('Evaluation Total'!F33,'Currency FX Rates'!A:C,2,0)*G33</f>
        <v>0</v>
      </c>
    </row>
    <row r="34" spans="2:8" x14ac:dyDescent="0.25">
      <c r="B34" s="1102"/>
      <c r="C34" s="1115"/>
      <c r="D34" s="236">
        <v>18</v>
      </c>
      <c r="E34" s="271" t="str">
        <f>'Hubs Price'!A103</f>
        <v>AMERICAS - (MEXICO)</v>
      </c>
      <c r="F34" s="236" t="str">
        <f>'Hubs Price'!D106</f>
        <v>MXN</v>
      </c>
      <c r="G34" s="277">
        <f>'Hubs Price'!F145</f>
        <v>0</v>
      </c>
      <c r="H34" s="556">
        <f>VLOOKUP('Evaluation Total'!F34,'Currency FX Rates'!A:C,2,0)*G34</f>
        <v>0</v>
      </c>
    </row>
    <row r="35" spans="2:8" x14ac:dyDescent="0.25">
      <c r="B35" s="1102"/>
      <c r="C35" s="1115"/>
      <c r="D35" s="236">
        <v>19</v>
      </c>
      <c r="E35" s="271" t="str">
        <f>'Hubs Price'!A147</f>
        <v>AFRICA (SOUTH AFRICA)</v>
      </c>
      <c r="F35" s="236" t="str">
        <f>'Hubs Price'!D150</f>
        <v>ZAR</v>
      </c>
      <c r="G35" s="277">
        <f>'Hubs Price'!F189</f>
        <v>0</v>
      </c>
      <c r="H35" s="556">
        <f>VLOOKUP('Evaluation Total'!F35,'Currency FX Rates'!A:C,2,0)*G35</f>
        <v>0</v>
      </c>
    </row>
    <row r="36" spans="2:8" x14ac:dyDescent="0.25">
      <c r="B36" s="1102"/>
      <c r="C36" s="1115"/>
      <c r="D36" s="236">
        <v>20</v>
      </c>
      <c r="E36" s="271" t="str">
        <f>'Hubs Price'!A191</f>
        <v>ASIA - PACIFIC (PHILIPPINES)</v>
      </c>
      <c r="F36" s="236" t="str">
        <f>'Hubs Price'!D194</f>
        <v>PHP</v>
      </c>
      <c r="G36" s="277">
        <f>'Hubs Price'!F233</f>
        <v>0</v>
      </c>
      <c r="H36" s="556">
        <f>VLOOKUP('Evaluation Total'!F36,'Currency FX Rates'!A:C,2,0)*G36</f>
        <v>0</v>
      </c>
    </row>
    <row r="37" spans="2:8" x14ac:dyDescent="0.25">
      <c r="B37" s="1102"/>
      <c r="C37" s="1115"/>
      <c r="D37" s="236">
        <v>21</v>
      </c>
      <c r="E37" s="271" t="str">
        <f>'Hubs Price'!A235</f>
        <v>EUROPE</v>
      </c>
      <c r="F37" s="236">
        <f>'Hubs Price'!D239</f>
        <v>0</v>
      </c>
      <c r="G37" s="277">
        <f>'Hubs Price'!F278</f>
        <v>0</v>
      </c>
      <c r="H37" s="556" t="e">
        <f>VLOOKUP('Evaluation Total'!F37,'Currency FX Rates'!A:C,2,0)*G37</f>
        <v>#N/A</v>
      </c>
    </row>
    <row r="38" spans="2:8" x14ac:dyDescent="0.25">
      <c r="B38" s="1102"/>
      <c r="C38" s="1115"/>
      <c r="D38" s="236">
        <v>22</v>
      </c>
      <c r="E38" s="271" t="str">
        <f>'Hubs Price'!A280</f>
        <v>MIDDLE EAST AND NORTH AFRICA (UAE - HUB)</v>
      </c>
      <c r="F38" s="236" t="str">
        <f>'Hubs Price'!D283</f>
        <v>AED</v>
      </c>
      <c r="G38" s="277">
        <f>'Hubs Price'!F322</f>
        <v>0</v>
      </c>
      <c r="H38" s="556">
        <f>VLOOKUP('Evaluation Total'!F38,'Currency FX Rates'!A:C,2,0)*G38</f>
        <v>0</v>
      </c>
    </row>
    <row r="39" spans="2:8" x14ac:dyDescent="0.25">
      <c r="B39" s="1102"/>
      <c r="C39" s="1115"/>
      <c r="D39" s="236">
        <v>23</v>
      </c>
      <c r="E39" s="359" t="str">
        <f>'Hubs Price'!A325</f>
        <v>AUSTRALIA PLUS</v>
      </c>
      <c r="F39" s="235" t="str">
        <f>'Hubs Price'!D328</f>
        <v>AUD</v>
      </c>
      <c r="G39" s="276">
        <f>'Hubs Price'!F367</f>
        <v>0</v>
      </c>
      <c r="H39" s="553">
        <f>VLOOKUP('Evaluation Total'!F39,'Currency FX Rates'!A:C,2,0)*G39</f>
        <v>0</v>
      </c>
    </row>
    <row r="40" spans="2:8" ht="15.75" thickBot="1" x14ac:dyDescent="0.3">
      <c r="B40" s="1103"/>
      <c r="C40" s="1116"/>
      <c r="D40" s="237">
        <v>24</v>
      </c>
      <c r="E40" s="272" t="str">
        <f>'Hubs Price'!A369</f>
        <v>SOUTH KOREA PLUS</v>
      </c>
      <c r="F40" s="237" t="str">
        <f>'Hubs Price'!D372</f>
        <v>KRW</v>
      </c>
      <c r="G40" s="280">
        <f>'Hubs Price'!F411</f>
        <v>0</v>
      </c>
      <c r="H40" s="557">
        <f>VLOOKUP('Evaluation Total'!F40,'Currency FX Rates'!A:C,2,0)*G40</f>
        <v>0</v>
      </c>
    </row>
    <row r="41" spans="2:8" ht="19.5" thickBot="1" x14ac:dyDescent="0.35">
      <c r="B41" s="1092" t="s">
        <v>743</v>
      </c>
      <c r="C41" s="1093"/>
      <c r="D41" s="1094"/>
      <c r="E41" s="1094"/>
      <c r="F41" s="340"/>
      <c r="G41" s="340"/>
      <c r="H41" s="560" t="e">
        <f>SUM(H32:H40)</f>
        <v>#N/A</v>
      </c>
    </row>
    <row r="42" spans="2:8" ht="23.1" customHeight="1" thickBot="1" x14ac:dyDescent="0.35">
      <c r="B42" s="1092" t="s">
        <v>744</v>
      </c>
      <c r="C42" s="1093"/>
      <c r="D42" s="1094"/>
      <c r="E42" s="1093"/>
      <c r="F42" s="340"/>
      <c r="G42" s="340"/>
      <c r="H42" s="341" t="e">
        <f>H41+H31</f>
        <v>#N/A</v>
      </c>
    </row>
  </sheetData>
  <sheetProtection algorithmName="SHA-512" hashValue="V0ni5aHDFLRWXwvQKhdq2X8glkoP4jfbHGXBzZZsm7gkE70z2M5XO4Xqy24NbWUqwUJkjKteCriu0V8u+U5jIQ==" saltValue="HDb4/0iVDB8RsOfsksOtoA==" spinCount="100000" sheet="1" objects="1" scenarios="1"/>
  <mergeCells count="14">
    <mergeCell ref="A3:I3"/>
    <mergeCell ref="B42:E42"/>
    <mergeCell ref="A7:G7"/>
    <mergeCell ref="B12:H12"/>
    <mergeCell ref="A4:I4"/>
    <mergeCell ref="A6:G6"/>
    <mergeCell ref="B17:B30"/>
    <mergeCell ref="C17:C30"/>
    <mergeCell ref="A9:H10"/>
    <mergeCell ref="B41:E41"/>
    <mergeCell ref="B31:E31"/>
    <mergeCell ref="B32:B40"/>
    <mergeCell ref="C32:C40"/>
    <mergeCell ref="B15:E15"/>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H78"/>
  <sheetViews>
    <sheetView showGridLines="0" topLeftCell="F1" zoomScale="68" zoomScaleNormal="68" workbookViewId="0">
      <selection activeCell="T46" sqref="T46"/>
    </sheetView>
  </sheetViews>
  <sheetFormatPr defaultRowHeight="15" x14ac:dyDescent="0.25"/>
  <cols>
    <col min="1" max="1" width="1.85546875" customWidth="1"/>
    <col min="2" max="3" width="13.85546875" customWidth="1"/>
    <col min="4" max="4" width="2.42578125" customWidth="1"/>
    <col min="5" max="5" width="13.85546875" customWidth="1"/>
    <col min="6" max="6" width="18" customWidth="1"/>
    <col min="7" max="7" width="2.42578125" customWidth="1"/>
    <col min="8" max="8" width="13.85546875" customWidth="1"/>
    <col min="9" max="9" width="13.28515625" bestFit="1" customWidth="1"/>
    <col min="10" max="10" width="2.140625" customWidth="1"/>
    <col min="11" max="11" width="15.85546875" customWidth="1"/>
    <col min="12" max="12" width="20.42578125" customWidth="1"/>
    <col min="13" max="13" width="1.85546875" customWidth="1"/>
    <col min="14" max="14" width="13.85546875" customWidth="1"/>
    <col min="15" max="15" width="18" customWidth="1"/>
    <col min="16" max="17" width="1.85546875" customWidth="1"/>
    <col min="18" max="18" width="12.5703125" customWidth="1"/>
    <col min="19" max="19" width="22.7109375" customWidth="1"/>
    <col min="20" max="20" width="2.28515625" customWidth="1"/>
    <col min="21" max="21" width="15.42578125" customWidth="1"/>
    <col min="22" max="22" width="24.28515625" customWidth="1"/>
    <col min="23" max="23" width="2.140625" customWidth="1"/>
    <col min="24" max="24" width="14.28515625" customWidth="1"/>
    <col min="25" max="25" width="20.85546875" bestFit="1" customWidth="1"/>
    <col min="26" max="26" width="2.5703125" customWidth="1"/>
    <col min="27" max="27" width="15.140625" customWidth="1"/>
    <col min="28" max="28" width="25.5703125" customWidth="1"/>
    <col min="29" max="29" width="2.140625" customWidth="1"/>
    <col min="30" max="30" width="21.85546875" customWidth="1"/>
    <col min="31" max="31" width="26.85546875" customWidth="1"/>
    <col min="32" max="32" width="3.140625" style="260" customWidth="1"/>
    <col min="33" max="33" width="17.85546875" customWidth="1"/>
    <col min="34" max="34" width="16.5703125" bestFit="1" customWidth="1"/>
    <col min="35" max="35" width="2.140625" customWidth="1"/>
    <col min="263" max="263" width="13.85546875" customWidth="1"/>
    <col min="264" max="264" width="11" customWidth="1"/>
    <col min="265" max="265" width="2.42578125" customWidth="1"/>
    <col min="266" max="266" width="13.85546875" customWidth="1"/>
    <col min="267" max="267" width="13.28515625" bestFit="1" customWidth="1"/>
    <col min="268" max="268" width="2.140625" customWidth="1"/>
    <col min="269" max="270" width="15.85546875" customWidth="1"/>
    <col min="271" max="271" width="1.85546875" customWidth="1"/>
    <col min="272" max="272" width="12.5703125" customWidth="1"/>
    <col min="273" max="273" width="22.7109375" customWidth="1"/>
    <col min="274" max="274" width="2.28515625" customWidth="1"/>
    <col min="275" max="276" width="0" hidden="1" customWidth="1"/>
    <col min="277" max="277" width="2" customWidth="1"/>
    <col min="278" max="278" width="15.42578125" customWidth="1"/>
    <col min="279" max="279" width="24.28515625" customWidth="1"/>
    <col min="280" max="280" width="3.85546875" customWidth="1"/>
    <col min="281" max="281" width="14.28515625" customWidth="1"/>
    <col min="282" max="282" width="20.85546875" bestFit="1" customWidth="1"/>
    <col min="283" max="283" width="3.85546875" customWidth="1"/>
    <col min="284" max="284" width="15.140625" customWidth="1"/>
    <col min="285" max="285" width="17.5703125" bestFit="1" customWidth="1"/>
    <col min="286" max="286" width="3.85546875" customWidth="1"/>
    <col min="287" max="287" width="17.85546875" customWidth="1"/>
    <col min="288" max="288" width="16.5703125" bestFit="1" customWidth="1"/>
    <col min="519" max="519" width="13.85546875" customWidth="1"/>
    <col min="520" max="520" width="11" customWidth="1"/>
    <col min="521" max="521" width="2.42578125" customWidth="1"/>
    <col min="522" max="522" width="13.85546875" customWidth="1"/>
    <col min="523" max="523" width="13.28515625" bestFit="1" customWidth="1"/>
    <col min="524" max="524" width="2.140625" customWidth="1"/>
    <col min="525" max="526" width="15.85546875" customWidth="1"/>
    <col min="527" max="527" width="1.85546875" customWidth="1"/>
    <col min="528" max="528" width="12.5703125" customWidth="1"/>
    <col min="529" max="529" width="22.7109375" customWidth="1"/>
    <col min="530" max="530" width="2.28515625" customWidth="1"/>
    <col min="531" max="532" width="0" hidden="1" customWidth="1"/>
    <col min="533" max="533" width="2" customWidth="1"/>
    <col min="534" max="534" width="15.42578125" customWidth="1"/>
    <col min="535" max="535" width="24.28515625" customWidth="1"/>
    <col min="536" max="536" width="3.85546875" customWidth="1"/>
    <col min="537" max="537" width="14.28515625" customWidth="1"/>
    <col min="538" max="538" width="20.85546875" bestFit="1" customWidth="1"/>
    <col min="539" max="539" width="3.85546875" customWidth="1"/>
    <col min="540" max="540" width="15.140625" customWidth="1"/>
    <col min="541" max="541" width="17.5703125" bestFit="1" customWidth="1"/>
    <col min="542" max="542" width="3.85546875" customWidth="1"/>
    <col min="543" max="543" width="17.85546875" customWidth="1"/>
    <col min="544" max="544" width="16.5703125" bestFit="1" customWidth="1"/>
    <col min="775" max="775" width="13.85546875" customWidth="1"/>
    <col min="776" max="776" width="11" customWidth="1"/>
    <col min="777" max="777" width="2.42578125" customWidth="1"/>
    <col min="778" max="778" width="13.85546875" customWidth="1"/>
    <col min="779" max="779" width="13.28515625" bestFit="1" customWidth="1"/>
    <col min="780" max="780" width="2.140625" customWidth="1"/>
    <col min="781" max="782" width="15.85546875" customWidth="1"/>
    <col min="783" max="783" width="1.85546875" customWidth="1"/>
    <col min="784" max="784" width="12.5703125" customWidth="1"/>
    <col min="785" max="785" width="22.7109375" customWidth="1"/>
    <col min="786" max="786" width="2.28515625" customWidth="1"/>
    <col min="787" max="788" width="0" hidden="1" customWidth="1"/>
    <col min="789" max="789" width="2" customWidth="1"/>
    <col min="790" max="790" width="15.42578125" customWidth="1"/>
    <col min="791" max="791" width="24.28515625" customWidth="1"/>
    <col min="792" max="792" width="3.85546875" customWidth="1"/>
    <col min="793" max="793" width="14.28515625" customWidth="1"/>
    <col min="794" max="794" width="20.85546875" bestFit="1" customWidth="1"/>
    <col min="795" max="795" width="3.85546875" customWidth="1"/>
    <col min="796" max="796" width="15.140625" customWidth="1"/>
    <col min="797" max="797" width="17.5703125" bestFit="1" customWidth="1"/>
    <col min="798" max="798" width="3.85546875" customWidth="1"/>
    <col min="799" max="799" width="17.85546875" customWidth="1"/>
    <col min="800" max="800" width="16.5703125" bestFit="1" customWidth="1"/>
    <col min="1031" max="1031" width="13.85546875" customWidth="1"/>
    <col min="1032" max="1032" width="11" customWidth="1"/>
    <col min="1033" max="1033" width="2.42578125" customWidth="1"/>
    <col min="1034" max="1034" width="13.85546875" customWidth="1"/>
    <col min="1035" max="1035" width="13.28515625" bestFit="1" customWidth="1"/>
    <col min="1036" max="1036" width="2.140625" customWidth="1"/>
    <col min="1037" max="1038" width="15.85546875" customWidth="1"/>
    <col min="1039" max="1039" width="1.85546875" customWidth="1"/>
    <col min="1040" max="1040" width="12.5703125" customWidth="1"/>
    <col min="1041" max="1041" width="22.7109375" customWidth="1"/>
    <col min="1042" max="1042" width="2.28515625" customWidth="1"/>
    <col min="1043" max="1044" width="0" hidden="1" customWidth="1"/>
    <col min="1045" max="1045" width="2" customWidth="1"/>
    <col min="1046" max="1046" width="15.42578125" customWidth="1"/>
    <col min="1047" max="1047" width="24.28515625" customWidth="1"/>
    <col min="1048" max="1048" width="3.85546875" customWidth="1"/>
    <col min="1049" max="1049" width="14.28515625" customWidth="1"/>
    <col min="1050" max="1050" width="20.85546875" bestFit="1" customWidth="1"/>
    <col min="1051" max="1051" width="3.85546875" customWidth="1"/>
    <col min="1052" max="1052" width="15.140625" customWidth="1"/>
    <col min="1053" max="1053" width="17.5703125" bestFit="1" customWidth="1"/>
    <col min="1054" max="1054" width="3.85546875" customWidth="1"/>
    <col min="1055" max="1055" width="17.85546875" customWidth="1"/>
    <col min="1056" max="1056" width="16.5703125" bestFit="1" customWidth="1"/>
    <col min="1287" max="1287" width="13.85546875" customWidth="1"/>
    <col min="1288" max="1288" width="11" customWidth="1"/>
    <col min="1289" max="1289" width="2.42578125" customWidth="1"/>
    <col min="1290" max="1290" width="13.85546875" customWidth="1"/>
    <col min="1291" max="1291" width="13.28515625" bestFit="1" customWidth="1"/>
    <col min="1292" max="1292" width="2.140625" customWidth="1"/>
    <col min="1293" max="1294" width="15.85546875" customWidth="1"/>
    <col min="1295" max="1295" width="1.85546875" customWidth="1"/>
    <col min="1296" max="1296" width="12.5703125" customWidth="1"/>
    <col min="1297" max="1297" width="22.7109375" customWidth="1"/>
    <col min="1298" max="1298" width="2.28515625" customWidth="1"/>
    <col min="1299" max="1300" width="0" hidden="1" customWidth="1"/>
    <col min="1301" max="1301" width="2" customWidth="1"/>
    <col min="1302" max="1302" width="15.42578125" customWidth="1"/>
    <col min="1303" max="1303" width="24.28515625" customWidth="1"/>
    <col min="1304" max="1304" width="3.85546875" customWidth="1"/>
    <col min="1305" max="1305" width="14.28515625" customWidth="1"/>
    <col min="1306" max="1306" width="20.85546875" bestFit="1" customWidth="1"/>
    <col min="1307" max="1307" width="3.85546875" customWidth="1"/>
    <col min="1308" max="1308" width="15.140625" customWidth="1"/>
    <col min="1309" max="1309" width="17.5703125" bestFit="1" customWidth="1"/>
    <col min="1310" max="1310" width="3.85546875" customWidth="1"/>
    <col min="1311" max="1311" width="17.85546875" customWidth="1"/>
    <col min="1312" max="1312" width="16.5703125" bestFit="1" customWidth="1"/>
    <col min="1543" max="1543" width="13.85546875" customWidth="1"/>
    <col min="1544" max="1544" width="11" customWidth="1"/>
    <col min="1545" max="1545" width="2.42578125" customWidth="1"/>
    <col min="1546" max="1546" width="13.85546875" customWidth="1"/>
    <col min="1547" max="1547" width="13.28515625" bestFit="1" customWidth="1"/>
    <col min="1548" max="1548" width="2.140625" customWidth="1"/>
    <col min="1549" max="1550" width="15.85546875" customWidth="1"/>
    <col min="1551" max="1551" width="1.85546875" customWidth="1"/>
    <col min="1552" max="1552" width="12.5703125" customWidth="1"/>
    <col min="1553" max="1553" width="22.7109375" customWidth="1"/>
    <col min="1554" max="1554" width="2.28515625" customWidth="1"/>
    <col min="1555" max="1556" width="0" hidden="1" customWidth="1"/>
    <col min="1557" max="1557" width="2" customWidth="1"/>
    <col min="1558" max="1558" width="15.42578125" customWidth="1"/>
    <col min="1559" max="1559" width="24.28515625" customWidth="1"/>
    <col min="1560" max="1560" width="3.85546875" customWidth="1"/>
    <col min="1561" max="1561" width="14.28515625" customWidth="1"/>
    <col min="1562" max="1562" width="20.85546875" bestFit="1" customWidth="1"/>
    <col min="1563" max="1563" width="3.85546875" customWidth="1"/>
    <col min="1564" max="1564" width="15.140625" customWidth="1"/>
    <col min="1565" max="1565" width="17.5703125" bestFit="1" customWidth="1"/>
    <col min="1566" max="1566" width="3.85546875" customWidth="1"/>
    <col min="1567" max="1567" width="17.85546875" customWidth="1"/>
    <col min="1568" max="1568" width="16.5703125" bestFit="1" customWidth="1"/>
    <col min="1799" max="1799" width="13.85546875" customWidth="1"/>
    <col min="1800" max="1800" width="11" customWidth="1"/>
    <col min="1801" max="1801" width="2.42578125" customWidth="1"/>
    <col min="1802" max="1802" width="13.85546875" customWidth="1"/>
    <col min="1803" max="1803" width="13.28515625" bestFit="1" customWidth="1"/>
    <col min="1804" max="1804" width="2.140625" customWidth="1"/>
    <col min="1805" max="1806" width="15.85546875" customWidth="1"/>
    <col min="1807" max="1807" width="1.85546875" customWidth="1"/>
    <col min="1808" max="1808" width="12.5703125" customWidth="1"/>
    <col min="1809" max="1809" width="22.7109375" customWidth="1"/>
    <col min="1810" max="1810" width="2.28515625" customWidth="1"/>
    <col min="1811" max="1812" width="0" hidden="1" customWidth="1"/>
    <col min="1813" max="1813" width="2" customWidth="1"/>
    <col min="1814" max="1814" width="15.42578125" customWidth="1"/>
    <col min="1815" max="1815" width="24.28515625" customWidth="1"/>
    <col min="1816" max="1816" width="3.85546875" customWidth="1"/>
    <col min="1817" max="1817" width="14.28515625" customWidth="1"/>
    <col min="1818" max="1818" width="20.85546875" bestFit="1" customWidth="1"/>
    <col min="1819" max="1819" width="3.85546875" customWidth="1"/>
    <col min="1820" max="1820" width="15.140625" customWidth="1"/>
    <col min="1821" max="1821" width="17.5703125" bestFit="1" customWidth="1"/>
    <col min="1822" max="1822" width="3.85546875" customWidth="1"/>
    <col min="1823" max="1823" width="17.85546875" customWidth="1"/>
    <col min="1824" max="1824" width="16.5703125" bestFit="1" customWidth="1"/>
    <col min="2055" max="2055" width="13.85546875" customWidth="1"/>
    <col min="2056" max="2056" width="11" customWidth="1"/>
    <col min="2057" max="2057" width="2.42578125" customWidth="1"/>
    <col min="2058" max="2058" width="13.85546875" customWidth="1"/>
    <col min="2059" max="2059" width="13.28515625" bestFit="1" customWidth="1"/>
    <col min="2060" max="2060" width="2.140625" customWidth="1"/>
    <col min="2061" max="2062" width="15.85546875" customWidth="1"/>
    <col min="2063" max="2063" width="1.85546875" customWidth="1"/>
    <col min="2064" max="2064" width="12.5703125" customWidth="1"/>
    <col min="2065" max="2065" width="22.7109375" customWidth="1"/>
    <col min="2066" max="2066" width="2.28515625" customWidth="1"/>
    <col min="2067" max="2068" width="0" hidden="1" customWidth="1"/>
    <col min="2069" max="2069" width="2" customWidth="1"/>
    <col min="2070" max="2070" width="15.42578125" customWidth="1"/>
    <col min="2071" max="2071" width="24.28515625" customWidth="1"/>
    <col min="2072" max="2072" width="3.85546875" customWidth="1"/>
    <col min="2073" max="2073" width="14.28515625" customWidth="1"/>
    <col min="2074" max="2074" width="20.85546875" bestFit="1" customWidth="1"/>
    <col min="2075" max="2075" width="3.85546875" customWidth="1"/>
    <col min="2076" max="2076" width="15.140625" customWidth="1"/>
    <col min="2077" max="2077" width="17.5703125" bestFit="1" customWidth="1"/>
    <col min="2078" max="2078" width="3.85546875" customWidth="1"/>
    <col min="2079" max="2079" width="17.85546875" customWidth="1"/>
    <col min="2080" max="2080" width="16.5703125" bestFit="1" customWidth="1"/>
    <col min="2311" max="2311" width="13.85546875" customWidth="1"/>
    <col min="2312" max="2312" width="11" customWidth="1"/>
    <col min="2313" max="2313" width="2.42578125" customWidth="1"/>
    <col min="2314" max="2314" width="13.85546875" customWidth="1"/>
    <col min="2315" max="2315" width="13.28515625" bestFit="1" customWidth="1"/>
    <col min="2316" max="2316" width="2.140625" customWidth="1"/>
    <col min="2317" max="2318" width="15.85546875" customWidth="1"/>
    <col min="2319" max="2319" width="1.85546875" customWidth="1"/>
    <col min="2320" max="2320" width="12.5703125" customWidth="1"/>
    <col min="2321" max="2321" width="22.7109375" customWidth="1"/>
    <col min="2322" max="2322" width="2.28515625" customWidth="1"/>
    <col min="2323" max="2324" width="0" hidden="1" customWidth="1"/>
    <col min="2325" max="2325" width="2" customWidth="1"/>
    <col min="2326" max="2326" width="15.42578125" customWidth="1"/>
    <col min="2327" max="2327" width="24.28515625" customWidth="1"/>
    <col min="2328" max="2328" width="3.85546875" customWidth="1"/>
    <col min="2329" max="2329" width="14.28515625" customWidth="1"/>
    <col min="2330" max="2330" width="20.85546875" bestFit="1" customWidth="1"/>
    <col min="2331" max="2331" width="3.85546875" customWidth="1"/>
    <col min="2332" max="2332" width="15.140625" customWidth="1"/>
    <col min="2333" max="2333" width="17.5703125" bestFit="1" customWidth="1"/>
    <col min="2334" max="2334" width="3.85546875" customWidth="1"/>
    <col min="2335" max="2335" width="17.85546875" customWidth="1"/>
    <col min="2336" max="2336" width="16.5703125" bestFit="1" customWidth="1"/>
    <col min="2567" max="2567" width="13.85546875" customWidth="1"/>
    <col min="2568" max="2568" width="11" customWidth="1"/>
    <col min="2569" max="2569" width="2.42578125" customWidth="1"/>
    <col min="2570" max="2570" width="13.85546875" customWidth="1"/>
    <col min="2571" max="2571" width="13.28515625" bestFit="1" customWidth="1"/>
    <col min="2572" max="2572" width="2.140625" customWidth="1"/>
    <col min="2573" max="2574" width="15.85546875" customWidth="1"/>
    <col min="2575" max="2575" width="1.85546875" customWidth="1"/>
    <col min="2576" max="2576" width="12.5703125" customWidth="1"/>
    <col min="2577" max="2577" width="22.7109375" customWidth="1"/>
    <col min="2578" max="2578" width="2.28515625" customWidth="1"/>
    <col min="2579" max="2580" width="0" hidden="1" customWidth="1"/>
    <col min="2581" max="2581" width="2" customWidth="1"/>
    <col min="2582" max="2582" width="15.42578125" customWidth="1"/>
    <col min="2583" max="2583" width="24.28515625" customWidth="1"/>
    <col min="2584" max="2584" width="3.85546875" customWidth="1"/>
    <col min="2585" max="2585" width="14.28515625" customWidth="1"/>
    <col min="2586" max="2586" width="20.85546875" bestFit="1" customWidth="1"/>
    <col min="2587" max="2587" width="3.85546875" customWidth="1"/>
    <col min="2588" max="2588" width="15.140625" customWidth="1"/>
    <col min="2589" max="2589" width="17.5703125" bestFit="1" customWidth="1"/>
    <col min="2590" max="2590" width="3.85546875" customWidth="1"/>
    <col min="2591" max="2591" width="17.85546875" customWidth="1"/>
    <col min="2592" max="2592" width="16.5703125" bestFit="1" customWidth="1"/>
    <col min="2823" max="2823" width="13.85546875" customWidth="1"/>
    <col min="2824" max="2824" width="11" customWidth="1"/>
    <col min="2825" max="2825" width="2.42578125" customWidth="1"/>
    <col min="2826" max="2826" width="13.85546875" customWidth="1"/>
    <col min="2827" max="2827" width="13.28515625" bestFit="1" customWidth="1"/>
    <col min="2828" max="2828" width="2.140625" customWidth="1"/>
    <col min="2829" max="2830" width="15.85546875" customWidth="1"/>
    <col min="2831" max="2831" width="1.85546875" customWidth="1"/>
    <col min="2832" max="2832" width="12.5703125" customWidth="1"/>
    <col min="2833" max="2833" width="22.7109375" customWidth="1"/>
    <col min="2834" max="2834" width="2.28515625" customWidth="1"/>
    <col min="2835" max="2836" width="0" hidden="1" customWidth="1"/>
    <col min="2837" max="2837" width="2" customWidth="1"/>
    <col min="2838" max="2838" width="15.42578125" customWidth="1"/>
    <col min="2839" max="2839" width="24.28515625" customWidth="1"/>
    <col min="2840" max="2840" width="3.85546875" customWidth="1"/>
    <col min="2841" max="2841" width="14.28515625" customWidth="1"/>
    <col min="2842" max="2842" width="20.85546875" bestFit="1" customWidth="1"/>
    <col min="2843" max="2843" width="3.85546875" customWidth="1"/>
    <col min="2844" max="2844" width="15.140625" customWidth="1"/>
    <col min="2845" max="2845" width="17.5703125" bestFit="1" customWidth="1"/>
    <col min="2846" max="2846" width="3.85546875" customWidth="1"/>
    <col min="2847" max="2847" width="17.85546875" customWidth="1"/>
    <col min="2848" max="2848" width="16.5703125" bestFit="1" customWidth="1"/>
    <col min="3079" max="3079" width="13.85546875" customWidth="1"/>
    <col min="3080" max="3080" width="11" customWidth="1"/>
    <col min="3081" max="3081" width="2.42578125" customWidth="1"/>
    <col min="3082" max="3082" width="13.85546875" customWidth="1"/>
    <col min="3083" max="3083" width="13.28515625" bestFit="1" customWidth="1"/>
    <col min="3084" max="3084" width="2.140625" customWidth="1"/>
    <col min="3085" max="3086" width="15.85546875" customWidth="1"/>
    <col min="3087" max="3087" width="1.85546875" customWidth="1"/>
    <col min="3088" max="3088" width="12.5703125" customWidth="1"/>
    <col min="3089" max="3089" width="22.7109375" customWidth="1"/>
    <col min="3090" max="3090" width="2.28515625" customWidth="1"/>
    <col min="3091" max="3092" width="0" hidden="1" customWidth="1"/>
    <col min="3093" max="3093" width="2" customWidth="1"/>
    <col min="3094" max="3094" width="15.42578125" customWidth="1"/>
    <col min="3095" max="3095" width="24.28515625" customWidth="1"/>
    <col min="3096" max="3096" width="3.85546875" customWidth="1"/>
    <col min="3097" max="3097" width="14.28515625" customWidth="1"/>
    <col min="3098" max="3098" width="20.85546875" bestFit="1" customWidth="1"/>
    <col min="3099" max="3099" width="3.85546875" customWidth="1"/>
    <col min="3100" max="3100" width="15.140625" customWidth="1"/>
    <col min="3101" max="3101" width="17.5703125" bestFit="1" customWidth="1"/>
    <col min="3102" max="3102" width="3.85546875" customWidth="1"/>
    <col min="3103" max="3103" width="17.85546875" customWidth="1"/>
    <col min="3104" max="3104" width="16.5703125" bestFit="1" customWidth="1"/>
    <col min="3335" max="3335" width="13.85546875" customWidth="1"/>
    <col min="3336" max="3336" width="11" customWidth="1"/>
    <col min="3337" max="3337" width="2.42578125" customWidth="1"/>
    <col min="3338" max="3338" width="13.85546875" customWidth="1"/>
    <col min="3339" max="3339" width="13.28515625" bestFit="1" customWidth="1"/>
    <col min="3340" max="3340" width="2.140625" customWidth="1"/>
    <col min="3341" max="3342" width="15.85546875" customWidth="1"/>
    <col min="3343" max="3343" width="1.85546875" customWidth="1"/>
    <col min="3344" max="3344" width="12.5703125" customWidth="1"/>
    <col min="3345" max="3345" width="22.7109375" customWidth="1"/>
    <col min="3346" max="3346" width="2.28515625" customWidth="1"/>
    <col min="3347" max="3348" width="0" hidden="1" customWidth="1"/>
    <col min="3349" max="3349" width="2" customWidth="1"/>
    <col min="3350" max="3350" width="15.42578125" customWidth="1"/>
    <col min="3351" max="3351" width="24.28515625" customWidth="1"/>
    <col min="3352" max="3352" width="3.85546875" customWidth="1"/>
    <col min="3353" max="3353" width="14.28515625" customWidth="1"/>
    <col min="3354" max="3354" width="20.85546875" bestFit="1" customWidth="1"/>
    <col min="3355" max="3355" width="3.85546875" customWidth="1"/>
    <col min="3356" max="3356" width="15.140625" customWidth="1"/>
    <col min="3357" max="3357" width="17.5703125" bestFit="1" customWidth="1"/>
    <col min="3358" max="3358" width="3.85546875" customWidth="1"/>
    <col min="3359" max="3359" width="17.85546875" customWidth="1"/>
    <col min="3360" max="3360" width="16.5703125" bestFit="1" customWidth="1"/>
    <col min="3591" max="3591" width="13.85546875" customWidth="1"/>
    <col min="3592" max="3592" width="11" customWidth="1"/>
    <col min="3593" max="3593" width="2.42578125" customWidth="1"/>
    <col min="3594" max="3594" width="13.85546875" customWidth="1"/>
    <col min="3595" max="3595" width="13.28515625" bestFit="1" customWidth="1"/>
    <col min="3596" max="3596" width="2.140625" customWidth="1"/>
    <col min="3597" max="3598" width="15.85546875" customWidth="1"/>
    <col min="3599" max="3599" width="1.85546875" customWidth="1"/>
    <col min="3600" max="3600" width="12.5703125" customWidth="1"/>
    <col min="3601" max="3601" width="22.7109375" customWidth="1"/>
    <col min="3602" max="3602" width="2.28515625" customWidth="1"/>
    <col min="3603" max="3604" width="0" hidden="1" customWidth="1"/>
    <col min="3605" max="3605" width="2" customWidth="1"/>
    <col min="3606" max="3606" width="15.42578125" customWidth="1"/>
    <col min="3607" max="3607" width="24.28515625" customWidth="1"/>
    <col min="3608" max="3608" width="3.85546875" customWidth="1"/>
    <col min="3609" max="3609" width="14.28515625" customWidth="1"/>
    <col min="3610" max="3610" width="20.85546875" bestFit="1" customWidth="1"/>
    <col min="3611" max="3611" width="3.85546875" customWidth="1"/>
    <col min="3612" max="3612" width="15.140625" customWidth="1"/>
    <col min="3613" max="3613" width="17.5703125" bestFit="1" customWidth="1"/>
    <col min="3614" max="3614" width="3.85546875" customWidth="1"/>
    <col min="3615" max="3615" width="17.85546875" customWidth="1"/>
    <col min="3616" max="3616" width="16.5703125" bestFit="1" customWidth="1"/>
    <col min="3847" max="3847" width="13.85546875" customWidth="1"/>
    <col min="3848" max="3848" width="11" customWidth="1"/>
    <col min="3849" max="3849" width="2.42578125" customWidth="1"/>
    <col min="3850" max="3850" width="13.85546875" customWidth="1"/>
    <col min="3851" max="3851" width="13.28515625" bestFit="1" customWidth="1"/>
    <col min="3852" max="3852" width="2.140625" customWidth="1"/>
    <col min="3853" max="3854" width="15.85546875" customWidth="1"/>
    <col min="3855" max="3855" width="1.85546875" customWidth="1"/>
    <col min="3856" max="3856" width="12.5703125" customWidth="1"/>
    <col min="3857" max="3857" width="22.7109375" customWidth="1"/>
    <col min="3858" max="3858" width="2.28515625" customWidth="1"/>
    <col min="3859" max="3860" width="0" hidden="1" customWidth="1"/>
    <col min="3861" max="3861" width="2" customWidth="1"/>
    <col min="3862" max="3862" width="15.42578125" customWidth="1"/>
    <col min="3863" max="3863" width="24.28515625" customWidth="1"/>
    <col min="3864" max="3864" width="3.85546875" customWidth="1"/>
    <col min="3865" max="3865" width="14.28515625" customWidth="1"/>
    <col min="3866" max="3866" width="20.85546875" bestFit="1" customWidth="1"/>
    <col min="3867" max="3867" width="3.85546875" customWidth="1"/>
    <col min="3868" max="3868" width="15.140625" customWidth="1"/>
    <col min="3869" max="3869" width="17.5703125" bestFit="1" customWidth="1"/>
    <col min="3870" max="3870" width="3.85546875" customWidth="1"/>
    <col min="3871" max="3871" width="17.85546875" customWidth="1"/>
    <col min="3872" max="3872" width="16.5703125" bestFit="1" customWidth="1"/>
    <col min="4103" max="4103" width="13.85546875" customWidth="1"/>
    <col min="4104" max="4104" width="11" customWidth="1"/>
    <col min="4105" max="4105" width="2.42578125" customWidth="1"/>
    <col min="4106" max="4106" width="13.85546875" customWidth="1"/>
    <col min="4107" max="4107" width="13.28515625" bestFit="1" customWidth="1"/>
    <col min="4108" max="4108" width="2.140625" customWidth="1"/>
    <col min="4109" max="4110" width="15.85546875" customWidth="1"/>
    <col min="4111" max="4111" width="1.85546875" customWidth="1"/>
    <col min="4112" max="4112" width="12.5703125" customWidth="1"/>
    <col min="4113" max="4113" width="22.7109375" customWidth="1"/>
    <col min="4114" max="4114" width="2.28515625" customWidth="1"/>
    <col min="4115" max="4116" width="0" hidden="1" customWidth="1"/>
    <col min="4117" max="4117" width="2" customWidth="1"/>
    <col min="4118" max="4118" width="15.42578125" customWidth="1"/>
    <col min="4119" max="4119" width="24.28515625" customWidth="1"/>
    <col min="4120" max="4120" width="3.85546875" customWidth="1"/>
    <col min="4121" max="4121" width="14.28515625" customWidth="1"/>
    <col min="4122" max="4122" width="20.85546875" bestFit="1" customWidth="1"/>
    <col min="4123" max="4123" width="3.85546875" customWidth="1"/>
    <col min="4124" max="4124" width="15.140625" customWidth="1"/>
    <col min="4125" max="4125" width="17.5703125" bestFit="1" customWidth="1"/>
    <col min="4126" max="4126" width="3.85546875" customWidth="1"/>
    <col min="4127" max="4127" width="17.85546875" customWidth="1"/>
    <col min="4128" max="4128" width="16.5703125" bestFit="1" customWidth="1"/>
    <col min="4359" max="4359" width="13.85546875" customWidth="1"/>
    <col min="4360" max="4360" width="11" customWidth="1"/>
    <col min="4361" max="4361" width="2.42578125" customWidth="1"/>
    <col min="4362" max="4362" width="13.85546875" customWidth="1"/>
    <col min="4363" max="4363" width="13.28515625" bestFit="1" customWidth="1"/>
    <col min="4364" max="4364" width="2.140625" customWidth="1"/>
    <col min="4365" max="4366" width="15.85546875" customWidth="1"/>
    <col min="4367" max="4367" width="1.85546875" customWidth="1"/>
    <col min="4368" max="4368" width="12.5703125" customWidth="1"/>
    <col min="4369" max="4369" width="22.7109375" customWidth="1"/>
    <col min="4370" max="4370" width="2.28515625" customWidth="1"/>
    <col min="4371" max="4372" width="0" hidden="1" customWidth="1"/>
    <col min="4373" max="4373" width="2" customWidth="1"/>
    <col min="4374" max="4374" width="15.42578125" customWidth="1"/>
    <col min="4375" max="4375" width="24.28515625" customWidth="1"/>
    <col min="4376" max="4376" width="3.85546875" customWidth="1"/>
    <col min="4377" max="4377" width="14.28515625" customWidth="1"/>
    <col min="4378" max="4378" width="20.85546875" bestFit="1" customWidth="1"/>
    <col min="4379" max="4379" width="3.85546875" customWidth="1"/>
    <col min="4380" max="4380" width="15.140625" customWidth="1"/>
    <col min="4381" max="4381" width="17.5703125" bestFit="1" customWidth="1"/>
    <col min="4382" max="4382" width="3.85546875" customWidth="1"/>
    <col min="4383" max="4383" width="17.85546875" customWidth="1"/>
    <col min="4384" max="4384" width="16.5703125" bestFit="1" customWidth="1"/>
    <col min="4615" max="4615" width="13.85546875" customWidth="1"/>
    <col min="4616" max="4616" width="11" customWidth="1"/>
    <col min="4617" max="4617" width="2.42578125" customWidth="1"/>
    <col min="4618" max="4618" width="13.85546875" customWidth="1"/>
    <col min="4619" max="4619" width="13.28515625" bestFit="1" customWidth="1"/>
    <col min="4620" max="4620" width="2.140625" customWidth="1"/>
    <col min="4621" max="4622" width="15.85546875" customWidth="1"/>
    <col min="4623" max="4623" width="1.85546875" customWidth="1"/>
    <col min="4624" max="4624" width="12.5703125" customWidth="1"/>
    <col min="4625" max="4625" width="22.7109375" customWidth="1"/>
    <col min="4626" max="4626" width="2.28515625" customWidth="1"/>
    <col min="4627" max="4628" width="0" hidden="1" customWidth="1"/>
    <col min="4629" max="4629" width="2" customWidth="1"/>
    <col min="4630" max="4630" width="15.42578125" customWidth="1"/>
    <col min="4631" max="4631" width="24.28515625" customWidth="1"/>
    <col min="4632" max="4632" width="3.85546875" customWidth="1"/>
    <col min="4633" max="4633" width="14.28515625" customWidth="1"/>
    <col min="4634" max="4634" width="20.85546875" bestFit="1" customWidth="1"/>
    <col min="4635" max="4635" width="3.85546875" customWidth="1"/>
    <col min="4636" max="4636" width="15.140625" customWidth="1"/>
    <col min="4637" max="4637" width="17.5703125" bestFit="1" customWidth="1"/>
    <col min="4638" max="4638" width="3.85546875" customWidth="1"/>
    <col min="4639" max="4639" width="17.85546875" customWidth="1"/>
    <col min="4640" max="4640" width="16.5703125" bestFit="1" customWidth="1"/>
    <col min="4871" max="4871" width="13.85546875" customWidth="1"/>
    <col min="4872" max="4872" width="11" customWidth="1"/>
    <col min="4873" max="4873" width="2.42578125" customWidth="1"/>
    <col min="4874" max="4874" width="13.85546875" customWidth="1"/>
    <col min="4875" max="4875" width="13.28515625" bestFit="1" customWidth="1"/>
    <col min="4876" max="4876" width="2.140625" customWidth="1"/>
    <col min="4877" max="4878" width="15.85546875" customWidth="1"/>
    <col min="4879" max="4879" width="1.85546875" customWidth="1"/>
    <col min="4880" max="4880" width="12.5703125" customWidth="1"/>
    <col min="4881" max="4881" width="22.7109375" customWidth="1"/>
    <col min="4882" max="4882" width="2.28515625" customWidth="1"/>
    <col min="4883" max="4884" width="0" hidden="1" customWidth="1"/>
    <col min="4885" max="4885" width="2" customWidth="1"/>
    <col min="4886" max="4886" width="15.42578125" customWidth="1"/>
    <col min="4887" max="4887" width="24.28515625" customWidth="1"/>
    <col min="4888" max="4888" width="3.85546875" customWidth="1"/>
    <col min="4889" max="4889" width="14.28515625" customWidth="1"/>
    <col min="4890" max="4890" width="20.85546875" bestFit="1" customWidth="1"/>
    <col min="4891" max="4891" width="3.85546875" customWidth="1"/>
    <col min="4892" max="4892" width="15.140625" customWidth="1"/>
    <col min="4893" max="4893" width="17.5703125" bestFit="1" customWidth="1"/>
    <col min="4894" max="4894" width="3.85546875" customWidth="1"/>
    <col min="4895" max="4895" width="17.85546875" customWidth="1"/>
    <col min="4896" max="4896" width="16.5703125" bestFit="1" customWidth="1"/>
    <col min="5127" max="5127" width="13.85546875" customWidth="1"/>
    <col min="5128" max="5128" width="11" customWidth="1"/>
    <col min="5129" max="5129" width="2.42578125" customWidth="1"/>
    <col min="5130" max="5130" width="13.85546875" customWidth="1"/>
    <col min="5131" max="5131" width="13.28515625" bestFit="1" customWidth="1"/>
    <col min="5132" max="5132" width="2.140625" customWidth="1"/>
    <col min="5133" max="5134" width="15.85546875" customWidth="1"/>
    <col min="5135" max="5135" width="1.85546875" customWidth="1"/>
    <col min="5136" max="5136" width="12.5703125" customWidth="1"/>
    <col min="5137" max="5137" width="22.7109375" customWidth="1"/>
    <col min="5138" max="5138" width="2.28515625" customWidth="1"/>
    <col min="5139" max="5140" width="0" hidden="1" customWidth="1"/>
    <col min="5141" max="5141" width="2" customWidth="1"/>
    <col min="5142" max="5142" width="15.42578125" customWidth="1"/>
    <col min="5143" max="5143" width="24.28515625" customWidth="1"/>
    <col min="5144" max="5144" width="3.85546875" customWidth="1"/>
    <col min="5145" max="5145" width="14.28515625" customWidth="1"/>
    <col min="5146" max="5146" width="20.85546875" bestFit="1" customWidth="1"/>
    <col min="5147" max="5147" width="3.85546875" customWidth="1"/>
    <col min="5148" max="5148" width="15.140625" customWidth="1"/>
    <col min="5149" max="5149" width="17.5703125" bestFit="1" customWidth="1"/>
    <col min="5150" max="5150" width="3.85546875" customWidth="1"/>
    <col min="5151" max="5151" width="17.85546875" customWidth="1"/>
    <col min="5152" max="5152" width="16.5703125" bestFit="1" customWidth="1"/>
    <col min="5383" max="5383" width="13.85546875" customWidth="1"/>
    <col min="5384" max="5384" width="11" customWidth="1"/>
    <col min="5385" max="5385" width="2.42578125" customWidth="1"/>
    <col min="5386" max="5386" width="13.85546875" customWidth="1"/>
    <col min="5387" max="5387" width="13.28515625" bestFit="1" customWidth="1"/>
    <col min="5388" max="5388" width="2.140625" customWidth="1"/>
    <col min="5389" max="5390" width="15.85546875" customWidth="1"/>
    <col min="5391" max="5391" width="1.85546875" customWidth="1"/>
    <col min="5392" max="5392" width="12.5703125" customWidth="1"/>
    <col min="5393" max="5393" width="22.7109375" customWidth="1"/>
    <col min="5394" max="5394" width="2.28515625" customWidth="1"/>
    <col min="5395" max="5396" width="0" hidden="1" customWidth="1"/>
    <col min="5397" max="5397" width="2" customWidth="1"/>
    <col min="5398" max="5398" width="15.42578125" customWidth="1"/>
    <col min="5399" max="5399" width="24.28515625" customWidth="1"/>
    <col min="5400" max="5400" width="3.85546875" customWidth="1"/>
    <col min="5401" max="5401" width="14.28515625" customWidth="1"/>
    <col min="5402" max="5402" width="20.85546875" bestFit="1" customWidth="1"/>
    <col min="5403" max="5403" width="3.85546875" customWidth="1"/>
    <col min="5404" max="5404" width="15.140625" customWidth="1"/>
    <col min="5405" max="5405" width="17.5703125" bestFit="1" customWidth="1"/>
    <col min="5406" max="5406" width="3.85546875" customWidth="1"/>
    <col min="5407" max="5407" width="17.85546875" customWidth="1"/>
    <col min="5408" max="5408" width="16.5703125" bestFit="1" customWidth="1"/>
    <col min="5639" max="5639" width="13.85546875" customWidth="1"/>
    <col min="5640" max="5640" width="11" customWidth="1"/>
    <col min="5641" max="5641" width="2.42578125" customWidth="1"/>
    <col min="5642" max="5642" width="13.85546875" customWidth="1"/>
    <col min="5643" max="5643" width="13.28515625" bestFit="1" customWidth="1"/>
    <col min="5644" max="5644" width="2.140625" customWidth="1"/>
    <col min="5645" max="5646" width="15.85546875" customWidth="1"/>
    <col min="5647" max="5647" width="1.85546875" customWidth="1"/>
    <col min="5648" max="5648" width="12.5703125" customWidth="1"/>
    <col min="5649" max="5649" width="22.7109375" customWidth="1"/>
    <col min="5650" max="5650" width="2.28515625" customWidth="1"/>
    <col min="5651" max="5652" width="0" hidden="1" customWidth="1"/>
    <col min="5653" max="5653" width="2" customWidth="1"/>
    <col min="5654" max="5654" width="15.42578125" customWidth="1"/>
    <col min="5655" max="5655" width="24.28515625" customWidth="1"/>
    <col min="5656" max="5656" width="3.85546875" customWidth="1"/>
    <col min="5657" max="5657" width="14.28515625" customWidth="1"/>
    <col min="5658" max="5658" width="20.85546875" bestFit="1" customWidth="1"/>
    <col min="5659" max="5659" width="3.85546875" customWidth="1"/>
    <col min="5660" max="5660" width="15.140625" customWidth="1"/>
    <col min="5661" max="5661" width="17.5703125" bestFit="1" customWidth="1"/>
    <col min="5662" max="5662" width="3.85546875" customWidth="1"/>
    <col min="5663" max="5663" width="17.85546875" customWidth="1"/>
    <col min="5664" max="5664" width="16.5703125" bestFit="1" customWidth="1"/>
    <col min="5895" max="5895" width="13.85546875" customWidth="1"/>
    <col min="5896" max="5896" width="11" customWidth="1"/>
    <col min="5897" max="5897" width="2.42578125" customWidth="1"/>
    <col min="5898" max="5898" width="13.85546875" customWidth="1"/>
    <col min="5899" max="5899" width="13.28515625" bestFit="1" customWidth="1"/>
    <col min="5900" max="5900" width="2.140625" customWidth="1"/>
    <col min="5901" max="5902" width="15.85546875" customWidth="1"/>
    <col min="5903" max="5903" width="1.85546875" customWidth="1"/>
    <col min="5904" max="5904" width="12.5703125" customWidth="1"/>
    <col min="5905" max="5905" width="22.7109375" customWidth="1"/>
    <col min="5906" max="5906" width="2.28515625" customWidth="1"/>
    <col min="5907" max="5908" width="0" hidden="1" customWidth="1"/>
    <col min="5909" max="5909" width="2" customWidth="1"/>
    <col min="5910" max="5910" width="15.42578125" customWidth="1"/>
    <col min="5911" max="5911" width="24.28515625" customWidth="1"/>
    <col min="5912" max="5912" width="3.85546875" customWidth="1"/>
    <col min="5913" max="5913" width="14.28515625" customWidth="1"/>
    <col min="5914" max="5914" width="20.85546875" bestFit="1" customWidth="1"/>
    <col min="5915" max="5915" width="3.85546875" customWidth="1"/>
    <col min="5916" max="5916" width="15.140625" customWidth="1"/>
    <col min="5917" max="5917" width="17.5703125" bestFit="1" customWidth="1"/>
    <col min="5918" max="5918" width="3.85546875" customWidth="1"/>
    <col min="5919" max="5919" width="17.85546875" customWidth="1"/>
    <col min="5920" max="5920" width="16.5703125" bestFit="1" customWidth="1"/>
    <col min="6151" max="6151" width="13.85546875" customWidth="1"/>
    <col min="6152" max="6152" width="11" customWidth="1"/>
    <col min="6153" max="6153" width="2.42578125" customWidth="1"/>
    <col min="6154" max="6154" width="13.85546875" customWidth="1"/>
    <col min="6155" max="6155" width="13.28515625" bestFit="1" customWidth="1"/>
    <col min="6156" max="6156" width="2.140625" customWidth="1"/>
    <col min="6157" max="6158" width="15.85546875" customWidth="1"/>
    <col min="6159" max="6159" width="1.85546875" customWidth="1"/>
    <col min="6160" max="6160" width="12.5703125" customWidth="1"/>
    <col min="6161" max="6161" width="22.7109375" customWidth="1"/>
    <col min="6162" max="6162" width="2.28515625" customWidth="1"/>
    <col min="6163" max="6164" width="0" hidden="1" customWidth="1"/>
    <col min="6165" max="6165" width="2" customWidth="1"/>
    <col min="6166" max="6166" width="15.42578125" customWidth="1"/>
    <col min="6167" max="6167" width="24.28515625" customWidth="1"/>
    <col min="6168" max="6168" width="3.85546875" customWidth="1"/>
    <col min="6169" max="6169" width="14.28515625" customWidth="1"/>
    <col min="6170" max="6170" width="20.85546875" bestFit="1" customWidth="1"/>
    <col min="6171" max="6171" width="3.85546875" customWidth="1"/>
    <col min="6172" max="6172" width="15.140625" customWidth="1"/>
    <col min="6173" max="6173" width="17.5703125" bestFit="1" customWidth="1"/>
    <col min="6174" max="6174" width="3.85546875" customWidth="1"/>
    <col min="6175" max="6175" width="17.85546875" customWidth="1"/>
    <col min="6176" max="6176" width="16.5703125" bestFit="1" customWidth="1"/>
    <col min="6407" max="6407" width="13.85546875" customWidth="1"/>
    <col min="6408" max="6408" width="11" customWidth="1"/>
    <col min="6409" max="6409" width="2.42578125" customWidth="1"/>
    <col min="6410" max="6410" width="13.85546875" customWidth="1"/>
    <col min="6411" max="6411" width="13.28515625" bestFit="1" customWidth="1"/>
    <col min="6412" max="6412" width="2.140625" customWidth="1"/>
    <col min="6413" max="6414" width="15.85546875" customWidth="1"/>
    <col min="6415" max="6415" width="1.85546875" customWidth="1"/>
    <col min="6416" max="6416" width="12.5703125" customWidth="1"/>
    <col min="6417" max="6417" width="22.7109375" customWidth="1"/>
    <col min="6418" max="6418" width="2.28515625" customWidth="1"/>
    <col min="6419" max="6420" width="0" hidden="1" customWidth="1"/>
    <col min="6421" max="6421" width="2" customWidth="1"/>
    <col min="6422" max="6422" width="15.42578125" customWidth="1"/>
    <col min="6423" max="6423" width="24.28515625" customWidth="1"/>
    <col min="6424" max="6424" width="3.85546875" customWidth="1"/>
    <col min="6425" max="6425" width="14.28515625" customWidth="1"/>
    <col min="6426" max="6426" width="20.85546875" bestFit="1" customWidth="1"/>
    <col min="6427" max="6427" width="3.85546875" customWidth="1"/>
    <col min="6428" max="6428" width="15.140625" customWidth="1"/>
    <col min="6429" max="6429" width="17.5703125" bestFit="1" customWidth="1"/>
    <col min="6430" max="6430" width="3.85546875" customWidth="1"/>
    <col min="6431" max="6431" width="17.85546875" customWidth="1"/>
    <col min="6432" max="6432" width="16.5703125" bestFit="1" customWidth="1"/>
    <col min="6663" max="6663" width="13.85546875" customWidth="1"/>
    <col min="6664" max="6664" width="11" customWidth="1"/>
    <col min="6665" max="6665" width="2.42578125" customWidth="1"/>
    <col min="6666" max="6666" width="13.85546875" customWidth="1"/>
    <col min="6667" max="6667" width="13.28515625" bestFit="1" customWidth="1"/>
    <col min="6668" max="6668" width="2.140625" customWidth="1"/>
    <col min="6669" max="6670" width="15.85546875" customWidth="1"/>
    <col min="6671" max="6671" width="1.85546875" customWidth="1"/>
    <col min="6672" max="6672" width="12.5703125" customWidth="1"/>
    <col min="6673" max="6673" width="22.7109375" customWidth="1"/>
    <col min="6674" max="6674" width="2.28515625" customWidth="1"/>
    <col min="6675" max="6676" width="0" hidden="1" customWidth="1"/>
    <col min="6677" max="6677" width="2" customWidth="1"/>
    <col min="6678" max="6678" width="15.42578125" customWidth="1"/>
    <col min="6679" max="6679" width="24.28515625" customWidth="1"/>
    <col min="6680" max="6680" width="3.85546875" customWidth="1"/>
    <col min="6681" max="6681" width="14.28515625" customWidth="1"/>
    <col min="6682" max="6682" width="20.85546875" bestFit="1" customWidth="1"/>
    <col min="6683" max="6683" width="3.85546875" customWidth="1"/>
    <col min="6684" max="6684" width="15.140625" customWidth="1"/>
    <col min="6685" max="6685" width="17.5703125" bestFit="1" customWidth="1"/>
    <col min="6686" max="6686" width="3.85546875" customWidth="1"/>
    <col min="6687" max="6687" width="17.85546875" customWidth="1"/>
    <col min="6688" max="6688" width="16.5703125" bestFit="1" customWidth="1"/>
    <col min="6919" max="6919" width="13.85546875" customWidth="1"/>
    <col min="6920" max="6920" width="11" customWidth="1"/>
    <col min="6921" max="6921" width="2.42578125" customWidth="1"/>
    <col min="6922" max="6922" width="13.85546875" customWidth="1"/>
    <col min="6923" max="6923" width="13.28515625" bestFit="1" customWidth="1"/>
    <col min="6924" max="6924" width="2.140625" customWidth="1"/>
    <col min="6925" max="6926" width="15.85546875" customWidth="1"/>
    <col min="6927" max="6927" width="1.85546875" customWidth="1"/>
    <col min="6928" max="6928" width="12.5703125" customWidth="1"/>
    <col min="6929" max="6929" width="22.7109375" customWidth="1"/>
    <col min="6930" max="6930" width="2.28515625" customWidth="1"/>
    <col min="6931" max="6932" width="0" hidden="1" customWidth="1"/>
    <col min="6933" max="6933" width="2" customWidth="1"/>
    <col min="6934" max="6934" width="15.42578125" customWidth="1"/>
    <col min="6935" max="6935" width="24.28515625" customWidth="1"/>
    <col min="6936" max="6936" width="3.85546875" customWidth="1"/>
    <col min="6937" max="6937" width="14.28515625" customWidth="1"/>
    <col min="6938" max="6938" width="20.85546875" bestFit="1" customWidth="1"/>
    <col min="6939" max="6939" width="3.85546875" customWidth="1"/>
    <col min="6940" max="6940" width="15.140625" customWidth="1"/>
    <col min="6941" max="6941" width="17.5703125" bestFit="1" customWidth="1"/>
    <col min="6942" max="6942" width="3.85546875" customWidth="1"/>
    <col min="6943" max="6943" width="17.85546875" customWidth="1"/>
    <col min="6944" max="6944" width="16.5703125" bestFit="1" customWidth="1"/>
    <col min="7175" max="7175" width="13.85546875" customWidth="1"/>
    <col min="7176" max="7176" width="11" customWidth="1"/>
    <col min="7177" max="7177" width="2.42578125" customWidth="1"/>
    <col min="7178" max="7178" width="13.85546875" customWidth="1"/>
    <col min="7179" max="7179" width="13.28515625" bestFit="1" customWidth="1"/>
    <col min="7180" max="7180" width="2.140625" customWidth="1"/>
    <col min="7181" max="7182" width="15.85546875" customWidth="1"/>
    <col min="7183" max="7183" width="1.85546875" customWidth="1"/>
    <col min="7184" max="7184" width="12.5703125" customWidth="1"/>
    <col min="7185" max="7185" width="22.7109375" customWidth="1"/>
    <col min="7186" max="7186" width="2.28515625" customWidth="1"/>
    <col min="7187" max="7188" width="0" hidden="1" customWidth="1"/>
    <col min="7189" max="7189" width="2" customWidth="1"/>
    <col min="7190" max="7190" width="15.42578125" customWidth="1"/>
    <col min="7191" max="7191" width="24.28515625" customWidth="1"/>
    <col min="7192" max="7192" width="3.85546875" customWidth="1"/>
    <col min="7193" max="7193" width="14.28515625" customWidth="1"/>
    <col min="7194" max="7194" width="20.85546875" bestFit="1" customWidth="1"/>
    <col min="7195" max="7195" width="3.85546875" customWidth="1"/>
    <col min="7196" max="7196" width="15.140625" customWidth="1"/>
    <col min="7197" max="7197" width="17.5703125" bestFit="1" customWidth="1"/>
    <col min="7198" max="7198" width="3.85546875" customWidth="1"/>
    <col min="7199" max="7199" width="17.85546875" customWidth="1"/>
    <col min="7200" max="7200" width="16.5703125" bestFit="1" customWidth="1"/>
    <col min="7431" max="7431" width="13.85546875" customWidth="1"/>
    <col min="7432" max="7432" width="11" customWidth="1"/>
    <col min="7433" max="7433" width="2.42578125" customWidth="1"/>
    <col min="7434" max="7434" width="13.85546875" customWidth="1"/>
    <col min="7435" max="7435" width="13.28515625" bestFit="1" customWidth="1"/>
    <col min="7436" max="7436" width="2.140625" customWidth="1"/>
    <col min="7437" max="7438" width="15.85546875" customWidth="1"/>
    <col min="7439" max="7439" width="1.85546875" customWidth="1"/>
    <col min="7440" max="7440" width="12.5703125" customWidth="1"/>
    <col min="7441" max="7441" width="22.7109375" customWidth="1"/>
    <col min="7442" max="7442" width="2.28515625" customWidth="1"/>
    <col min="7443" max="7444" width="0" hidden="1" customWidth="1"/>
    <col min="7445" max="7445" width="2" customWidth="1"/>
    <col min="7446" max="7446" width="15.42578125" customWidth="1"/>
    <col min="7447" max="7447" width="24.28515625" customWidth="1"/>
    <col min="7448" max="7448" width="3.85546875" customWidth="1"/>
    <col min="7449" max="7449" width="14.28515625" customWidth="1"/>
    <col min="7450" max="7450" width="20.85546875" bestFit="1" customWidth="1"/>
    <col min="7451" max="7451" width="3.85546875" customWidth="1"/>
    <col min="7452" max="7452" width="15.140625" customWidth="1"/>
    <col min="7453" max="7453" width="17.5703125" bestFit="1" customWidth="1"/>
    <col min="7454" max="7454" width="3.85546875" customWidth="1"/>
    <col min="7455" max="7455" width="17.85546875" customWidth="1"/>
    <col min="7456" max="7456" width="16.5703125" bestFit="1" customWidth="1"/>
    <col min="7687" max="7687" width="13.85546875" customWidth="1"/>
    <col min="7688" max="7688" width="11" customWidth="1"/>
    <col min="7689" max="7689" width="2.42578125" customWidth="1"/>
    <col min="7690" max="7690" width="13.85546875" customWidth="1"/>
    <col min="7691" max="7691" width="13.28515625" bestFit="1" customWidth="1"/>
    <col min="7692" max="7692" width="2.140625" customWidth="1"/>
    <col min="7693" max="7694" width="15.85546875" customWidth="1"/>
    <col min="7695" max="7695" width="1.85546875" customWidth="1"/>
    <col min="7696" max="7696" width="12.5703125" customWidth="1"/>
    <col min="7697" max="7697" width="22.7109375" customWidth="1"/>
    <col min="7698" max="7698" width="2.28515625" customWidth="1"/>
    <col min="7699" max="7700" width="0" hidden="1" customWidth="1"/>
    <col min="7701" max="7701" width="2" customWidth="1"/>
    <col min="7702" max="7702" width="15.42578125" customWidth="1"/>
    <col min="7703" max="7703" width="24.28515625" customWidth="1"/>
    <col min="7704" max="7704" width="3.85546875" customWidth="1"/>
    <col min="7705" max="7705" width="14.28515625" customWidth="1"/>
    <col min="7706" max="7706" width="20.85546875" bestFit="1" customWidth="1"/>
    <col min="7707" max="7707" width="3.85546875" customWidth="1"/>
    <col min="7708" max="7708" width="15.140625" customWidth="1"/>
    <col min="7709" max="7709" width="17.5703125" bestFit="1" customWidth="1"/>
    <col min="7710" max="7710" width="3.85546875" customWidth="1"/>
    <col min="7711" max="7711" width="17.85546875" customWidth="1"/>
    <col min="7712" max="7712" width="16.5703125" bestFit="1" customWidth="1"/>
    <col min="7943" max="7943" width="13.85546875" customWidth="1"/>
    <col min="7944" max="7944" width="11" customWidth="1"/>
    <col min="7945" max="7945" width="2.42578125" customWidth="1"/>
    <col min="7946" max="7946" width="13.85546875" customWidth="1"/>
    <col min="7947" max="7947" width="13.28515625" bestFit="1" customWidth="1"/>
    <col min="7948" max="7948" width="2.140625" customWidth="1"/>
    <col min="7949" max="7950" width="15.85546875" customWidth="1"/>
    <col min="7951" max="7951" width="1.85546875" customWidth="1"/>
    <col min="7952" max="7952" width="12.5703125" customWidth="1"/>
    <col min="7953" max="7953" width="22.7109375" customWidth="1"/>
    <col min="7954" max="7954" width="2.28515625" customWidth="1"/>
    <col min="7955" max="7956" width="0" hidden="1" customWidth="1"/>
    <col min="7957" max="7957" width="2" customWidth="1"/>
    <col min="7958" max="7958" width="15.42578125" customWidth="1"/>
    <col min="7959" max="7959" width="24.28515625" customWidth="1"/>
    <col min="7960" max="7960" width="3.85546875" customWidth="1"/>
    <col min="7961" max="7961" width="14.28515625" customWidth="1"/>
    <col min="7962" max="7962" width="20.85546875" bestFit="1" customWidth="1"/>
    <col min="7963" max="7963" width="3.85546875" customWidth="1"/>
    <col min="7964" max="7964" width="15.140625" customWidth="1"/>
    <col min="7965" max="7965" width="17.5703125" bestFit="1" customWidth="1"/>
    <col min="7966" max="7966" width="3.85546875" customWidth="1"/>
    <col min="7967" max="7967" width="17.85546875" customWidth="1"/>
    <col min="7968" max="7968" width="16.5703125" bestFit="1" customWidth="1"/>
    <col min="8199" max="8199" width="13.85546875" customWidth="1"/>
    <col min="8200" max="8200" width="11" customWidth="1"/>
    <col min="8201" max="8201" width="2.42578125" customWidth="1"/>
    <col min="8202" max="8202" width="13.85546875" customWidth="1"/>
    <col min="8203" max="8203" width="13.28515625" bestFit="1" customWidth="1"/>
    <col min="8204" max="8204" width="2.140625" customWidth="1"/>
    <col min="8205" max="8206" width="15.85546875" customWidth="1"/>
    <col min="8207" max="8207" width="1.85546875" customWidth="1"/>
    <col min="8208" max="8208" width="12.5703125" customWidth="1"/>
    <col min="8209" max="8209" width="22.7109375" customWidth="1"/>
    <col min="8210" max="8210" width="2.28515625" customWidth="1"/>
    <col min="8211" max="8212" width="0" hidden="1" customWidth="1"/>
    <col min="8213" max="8213" width="2" customWidth="1"/>
    <col min="8214" max="8214" width="15.42578125" customWidth="1"/>
    <col min="8215" max="8215" width="24.28515625" customWidth="1"/>
    <col min="8216" max="8216" width="3.85546875" customWidth="1"/>
    <col min="8217" max="8217" width="14.28515625" customWidth="1"/>
    <col min="8218" max="8218" width="20.85546875" bestFit="1" customWidth="1"/>
    <col min="8219" max="8219" width="3.85546875" customWidth="1"/>
    <col min="8220" max="8220" width="15.140625" customWidth="1"/>
    <col min="8221" max="8221" width="17.5703125" bestFit="1" customWidth="1"/>
    <col min="8222" max="8222" width="3.85546875" customWidth="1"/>
    <col min="8223" max="8223" width="17.85546875" customWidth="1"/>
    <col min="8224" max="8224" width="16.5703125" bestFit="1" customWidth="1"/>
    <col min="8455" max="8455" width="13.85546875" customWidth="1"/>
    <col min="8456" max="8456" width="11" customWidth="1"/>
    <col min="8457" max="8457" width="2.42578125" customWidth="1"/>
    <col min="8458" max="8458" width="13.85546875" customWidth="1"/>
    <col min="8459" max="8459" width="13.28515625" bestFit="1" customWidth="1"/>
    <col min="8460" max="8460" width="2.140625" customWidth="1"/>
    <col min="8461" max="8462" width="15.85546875" customWidth="1"/>
    <col min="8463" max="8463" width="1.85546875" customWidth="1"/>
    <col min="8464" max="8464" width="12.5703125" customWidth="1"/>
    <col min="8465" max="8465" width="22.7109375" customWidth="1"/>
    <col min="8466" max="8466" width="2.28515625" customWidth="1"/>
    <col min="8467" max="8468" width="0" hidden="1" customWidth="1"/>
    <col min="8469" max="8469" width="2" customWidth="1"/>
    <col min="8470" max="8470" width="15.42578125" customWidth="1"/>
    <col min="8471" max="8471" width="24.28515625" customWidth="1"/>
    <col min="8472" max="8472" width="3.85546875" customWidth="1"/>
    <col min="8473" max="8473" width="14.28515625" customWidth="1"/>
    <col min="8474" max="8474" width="20.85546875" bestFit="1" customWidth="1"/>
    <col min="8475" max="8475" width="3.85546875" customWidth="1"/>
    <col min="8476" max="8476" width="15.140625" customWidth="1"/>
    <col min="8477" max="8477" width="17.5703125" bestFit="1" customWidth="1"/>
    <col min="8478" max="8478" width="3.85546875" customWidth="1"/>
    <col min="8479" max="8479" width="17.85546875" customWidth="1"/>
    <col min="8480" max="8480" width="16.5703125" bestFit="1" customWidth="1"/>
    <col min="8711" max="8711" width="13.85546875" customWidth="1"/>
    <col min="8712" max="8712" width="11" customWidth="1"/>
    <col min="8713" max="8713" width="2.42578125" customWidth="1"/>
    <col min="8714" max="8714" width="13.85546875" customWidth="1"/>
    <col min="8715" max="8715" width="13.28515625" bestFit="1" customWidth="1"/>
    <col min="8716" max="8716" width="2.140625" customWidth="1"/>
    <col min="8717" max="8718" width="15.85546875" customWidth="1"/>
    <col min="8719" max="8719" width="1.85546875" customWidth="1"/>
    <col min="8720" max="8720" width="12.5703125" customWidth="1"/>
    <col min="8721" max="8721" width="22.7109375" customWidth="1"/>
    <col min="8722" max="8722" width="2.28515625" customWidth="1"/>
    <col min="8723" max="8724" width="0" hidden="1" customWidth="1"/>
    <col min="8725" max="8725" width="2" customWidth="1"/>
    <col min="8726" max="8726" width="15.42578125" customWidth="1"/>
    <col min="8727" max="8727" width="24.28515625" customWidth="1"/>
    <col min="8728" max="8728" width="3.85546875" customWidth="1"/>
    <col min="8729" max="8729" width="14.28515625" customWidth="1"/>
    <col min="8730" max="8730" width="20.85546875" bestFit="1" customWidth="1"/>
    <col min="8731" max="8731" width="3.85546875" customWidth="1"/>
    <col min="8732" max="8732" width="15.140625" customWidth="1"/>
    <col min="8733" max="8733" width="17.5703125" bestFit="1" customWidth="1"/>
    <col min="8734" max="8734" width="3.85546875" customWidth="1"/>
    <col min="8735" max="8735" width="17.85546875" customWidth="1"/>
    <col min="8736" max="8736" width="16.5703125" bestFit="1" customWidth="1"/>
    <col min="8967" max="8967" width="13.85546875" customWidth="1"/>
    <col min="8968" max="8968" width="11" customWidth="1"/>
    <col min="8969" max="8969" width="2.42578125" customWidth="1"/>
    <col min="8970" max="8970" width="13.85546875" customWidth="1"/>
    <col min="8971" max="8971" width="13.28515625" bestFit="1" customWidth="1"/>
    <col min="8972" max="8972" width="2.140625" customWidth="1"/>
    <col min="8973" max="8974" width="15.85546875" customWidth="1"/>
    <col min="8975" max="8975" width="1.85546875" customWidth="1"/>
    <col min="8976" max="8976" width="12.5703125" customWidth="1"/>
    <col min="8977" max="8977" width="22.7109375" customWidth="1"/>
    <col min="8978" max="8978" width="2.28515625" customWidth="1"/>
    <col min="8979" max="8980" width="0" hidden="1" customWidth="1"/>
    <col min="8981" max="8981" width="2" customWidth="1"/>
    <col min="8982" max="8982" width="15.42578125" customWidth="1"/>
    <col min="8983" max="8983" width="24.28515625" customWidth="1"/>
    <col min="8984" max="8984" width="3.85546875" customWidth="1"/>
    <col min="8985" max="8985" width="14.28515625" customWidth="1"/>
    <col min="8986" max="8986" width="20.85546875" bestFit="1" customWidth="1"/>
    <col min="8987" max="8987" width="3.85546875" customWidth="1"/>
    <col min="8988" max="8988" width="15.140625" customWidth="1"/>
    <col min="8989" max="8989" width="17.5703125" bestFit="1" customWidth="1"/>
    <col min="8990" max="8990" width="3.85546875" customWidth="1"/>
    <col min="8991" max="8991" width="17.85546875" customWidth="1"/>
    <col min="8992" max="8992" width="16.5703125" bestFit="1" customWidth="1"/>
    <col min="9223" max="9223" width="13.85546875" customWidth="1"/>
    <col min="9224" max="9224" width="11" customWidth="1"/>
    <col min="9225" max="9225" width="2.42578125" customWidth="1"/>
    <col min="9226" max="9226" width="13.85546875" customWidth="1"/>
    <col min="9227" max="9227" width="13.28515625" bestFit="1" customWidth="1"/>
    <col min="9228" max="9228" width="2.140625" customWidth="1"/>
    <col min="9229" max="9230" width="15.85546875" customWidth="1"/>
    <col min="9231" max="9231" width="1.85546875" customWidth="1"/>
    <col min="9232" max="9232" width="12.5703125" customWidth="1"/>
    <col min="9233" max="9233" width="22.7109375" customWidth="1"/>
    <col min="9234" max="9234" width="2.28515625" customWidth="1"/>
    <col min="9235" max="9236" width="0" hidden="1" customWidth="1"/>
    <col min="9237" max="9237" width="2" customWidth="1"/>
    <col min="9238" max="9238" width="15.42578125" customWidth="1"/>
    <col min="9239" max="9239" width="24.28515625" customWidth="1"/>
    <col min="9240" max="9240" width="3.85546875" customWidth="1"/>
    <col min="9241" max="9241" width="14.28515625" customWidth="1"/>
    <col min="9242" max="9242" width="20.85546875" bestFit="1" customWidth="1"/>
    <col min="9243" max="9243" width="3.85546875" customWidth="1"/>
    <col min="9244" max="9244" width="15.140625" customWidth="1"/>
    <col min="9245" max="9245" width="17.5703125" bestFit="1" customWidth="1"/>
    <col min="9246" max="9246" width="3.85546875" customWidth="1"/>
    <col min="9247" max="9247" width="17.85546875" customWidth="1"/>
    <col min="9248" max="9248" width="16.5703125" bestFit="1" customWidth="1"/>
    <col min="9479" max="9479" width="13.85546875" customWidth="1"/>
    <col min="9480" max="9480" width="11" customWidth="1"/>
    <col min="9481" max="9481" width="2.42578125" customWidth="1"/>
    <col min="9482" max="9482" width="13.85546875" customWidth="1"/>
    <col min="9483" max="9483" width="13.28515625" bestFit="1" customWidth="1"/>
    <col min="9484" max="9484" width="2.140625" customWidth="1"/>
    <col min="9485" max="9486" width="15.85546875" customWidth="1"/>
    <col min="9487" max="9487" width="1.85546875" customWidth="1"/>
    <col min="9488" max="9488" width="12.5703125" customWidth="1"/>
    <col min="9489" max="9489" width="22.7109375" customWidth="1"/>
    <col min="9490" max="9490" width="2.28515625" customWidth="1"/>
    <col min="9491" max="9492" width="0" hidden="1" customWidth="1"/>
    <col min="9493" max="9493" width="2" customWidth="1"/>
    <col min="9494" max="9494" width="15.42578125" customWidth="1"/>
    <col min="9495" max="9495" width="24.28515625" customWidth="1"/>
    <col min="9496" max="9496" width="3.85546875" customWidth="1"/>
    <col min="9497" max="9497" width="14.28515625" customWidth="1"/>
    <col min="9498" max="9498" width="20.85546875" bestFit="1" customWidth="1"/>
    <col min="9499" max="9499" width="3.85546875" customWidth="1"/>
    <col min="9500" max="9500" width="15.140625" customWidth="1"/>
    <col min="9501" max="9501" width="17.5703125" bestFit="1" customWidth="1"/>
    <col min="9502" max="9502" width="3.85546875" customWidth="1"/>
    <col min="9503" max="9503" width="17.85546875" customWidth="1"/>
    <col min="9504" max="9504" width="16.5703125" bestFit="1" customWidth="1"/>
    <col min="9735" max="9735" width="13.85546875" customWidth="1"/>
    <col min="9736" max="9736" width="11" customWidth="1"/>
    <col min="9737" max="9737" width="2.42578125" customWidth="1"/>
    <col min="9738" max="9738" width="13.85546875" customWidth="1"/>
    <col min="9739" max="9739" width="13.28515625" bestFit="1" customWidth="1"/>
    <col min="9740" max="9740" width="2.140625" customWidth="1"/>
    <col min="9741" max="9742" width="15.85546875" customWidth="1"/>
    <col min="9743" max="9743" width="1.85546875" customWidth="1"/>
    <col min="9744" max="9744" width="12.5703125" customWidth="1"/>
    <col min="9745" max="9745" width="22.7109375" customWidth="1"/>
    <col min="9746" max="9746" width="2.28515625" customWidth="1"/>
    <col min="9747" max="9748" width="0" hidden="1" customWidth="1"/>
    <col min="9749" max="9749" width="2" customWidth="1"/>
    <col min="9750" max="9750" width="15.42578125" customWidth="1"/>
    <col min="9751" max="9751" width="24.28515625" customWidth="1"/>
    <col min="9752" max="9752" width="3.85546875" customWidth="1"/>
    <col min="9753" max="9753" width="14.28515625" customWidth="1"/>
    <col min="9754" max="9754" width="20.85546875" bestFit="1" customWidth="1"/>
    <col min="9755" max="9755" width="3.85546875" customWidth="1"/>
    <col min="9756" max="9756" width="15.140625" customWidth="1"/>
    <col min="9757" max="9757" width="17.5703125" bestFit="1" customWidth="1"/>
    <col min="9758" max="9758" width="3.85546875" customWidth="1"/>
    <col min="9759" max="9759" width="17.85546875" customWidth="1"/>
    <col min="9760" max="9760" width="16.5703125" bestFit="1" customWidth="1"/>
    <col min="9991" max="9991" width="13.85546875" customWidth="1"/>
    <col min="9992" max="9992" width="11" customWidth="1"/>
    <col min="9993" max="9993" width="2.42578125" customWidth="1"/>
    <col min="9994" max="9994" width="13.85546875" customWidth="1"/>
    <col min="9995" max="9995" width="13.28515625" bestFit="1" customWidth="1"/>
    <col min="9996" max="9996" width="2.140625" customWidth="1"/>
    <col min="9997" max="9998" width="15.85546875" customWidth="1"/>
    <col min="9999" max="9999" width="1.85546875" customWidth="1"/>
    <col min="10000" max="10000" width="12.5703125" customWidth="1"/>
    <col min="10001" max="10001" width="22.7109375" customWidth="1"/>
    <col min="10002" max="10002" width="2.28515625" customWidth="1"/>
    <col min="10003" max="10004" width="0" hidden="1" customWidth="1"/>
    <col min="10005" max="10005" width="2" customWidth="1"/>
    <col min="10006" max="10006" width="15.42578125" customWidth="1"/>
    <col min="10007" max="10007" width="24.28515625" customWidth="1"/>
    <col min="10008" max="10008" width="3.85546875" customWidth="1"/>
    <col min="10009" max="10009" width="14.28515625" customWidth="1"/>
    <col min="10010" max="10010" width="20.85546875" bestFit="1" customWidth="1"/>
    <col min="10011" max="10011" width="3.85546875" customWidth="1"/>
    <col min="10012" max="10012" width="15.140625" customWidth="1"/>
    <col min="10013" max="10013" width="17.5703125" bestFit="1" customWidth="1"/>
    <col min="10014" max="10014" width="3.85546875" customWidth="1"/>
    <col min="10015" max="10015" width="17.85546875" customWidth="1"/>
    <col min="10016" max="10016" width="16.5703125" bestFit="1" customWidth="1"/>
    <col min="10247" max="10247" width="13.85546875" customWidth="1"/>
    <col min="10248" max="10248" width="11" customWidth="1"/>
    <col min="10249" max="10249" width="2.42578125" customWidth="1"/>
    <col min="10250" max="10250" width="13.85546875" customWidth="1"/>
    <col min="10251" max="10251" width="13.28515625" bestFit="1" customWidth="1"/>
    <col min="10252" max="10252" width="2.140625" customWidth="1"/>
    <col min="10253" max="10254" width="15.85546875" customWidth="1"/>
    <col min="10255" max="10255" width="1.85546875" customWidth="1"/>
    <col min="10256" max="10256" width="12.5703125" customWidth="1"/>
    <col min="10257" max="10257" width="22.7109375" customWidth="1"/>
    <col min="10258" max="10258" width="2.28515625" customWidth="1"/>
    <col min="10259" max="10260" width="0" hidden="1" customWidth="1"/>
    <col min="10261" max="10261" width="2" customWidth="1"/>
    <col min="10262" max="10262" width="15.42578125" customWidth="1"/>
    <col min="10263" max="10263" width="24.28515625" customWidth="1"/>
    <col min="10264" max="10264" width="3.85546875" customWidth="1"/>
    <col min="10265" max="10265" width="14.28515625" customWidth="1"/>
    <col min="10266" max="10266" width="20.85546875" bestFit="1" customWidth="1"/>
    <col min="10267" max="10267" width="3.85546875" customWidth="1"/>
    <col min="10268" max="10268" width="15.140625" customWidth="1"/>
    <col min="10269" max="10269" width="17.5703125" bestFit="1" customWidth="1"/>
    <col min="10270" max="10270" width="3.85546875" customWidth="1"/>
    <col min="10271" max="10271" width="17.85546875" customWidth="1"/>
    <col min="10272" max="10272" width="16.5703125" bestFit="1" customWidth="1"/>
    <col min="10503" max="10503" width="13.85546875" customWidth="1"/>
    <col min="10504" max="10504" width="11" customWidth="1"/>
    <col min="10505" max="10505" width="2.42578125" customWidth="1"/>
    <col min="10506" max="10506" width="13.85546875" customWidth="1"/>
    <col min="10507" max="10507" width="13.28515625" bestFit="1" customWidth="1"/>
    <col min="10508" max="10508" width="2.140625" customWidth="1"/>
    <col min="10509" max="10510" width="15.85546875" customWidth="1"/>
    <col min="10511" max="10511" width="1.85546875" customWidth="1"/>
    <col min="10512" max="10512" width="12.5703125" customWidth="1"/>
    <col min="10513" max="10513" width="22.7109375" customWidth="1"/>
    <col min="10514" max="10514" width="2.28515625" customWidth="1"/>
    <col min="10515" max="10516" width="0" hidden="1" customWidth="1"/>
    <col min="10517" max="10517" width="2" customWidth="1"/>
    <col min="10518" max="10518" width="15.42578125" customWidth="1"/>
    <col min="10519" max="10519" width="24.28515625" customWidth="1"/>
    <col min="10520" max="10520" width="3.85546875" customWidth="1"/>
    <col min="10521" max="10521" width="14.28515625" customWidth="1"/>
    <col min="10522" max="10522" width="20.85546875" bestFit="1" customWidth="1"/>
    <col min="10523" max="10523" width="3.85546875" customWidth="1"/>
    <col min="10524" max="10524" width="15.140625" customWidth="1"/>
    <col min="10525" max="10525" width="17.5703125" bestFit="1" customWidth="1"/>
    <col min="10526" max="10526" width="3.85546875" customWidth="1"/>
    <col min="10527" max="10527" width="17.85546875" customWidth="1"/>
    <col min="10528" max="10528" width="16.5703125" bestFit="1" customWidth="1"/>
    <col min="10759" max="10759" width="13.85546875" customWidth="1"/>
    <col min="10760" max="10760" width="11" customWidth="1"/>
    <col min="10761" max="10761" width="2.42578125" customWidth="1"/>
    <col min="10762" max="10762" width="13.85546875" customWidth="1"/>
    <col min="10763" max="10763" width="13.28515625" bestFit="1" customWidth="1"/>
    <col min="10764" max="10764" width="2.140625" customWidth="1"/>
    <col min="10765" max="10766" width="15.85546875" customWidth="1"/>
    <col min="10767" max="10767" width="1.85546875" customWidth="1"/>
    <col min="10768" max="10768" width="12.5703125" customWidth="1"/>
    <col min="10769" max="10769" width="22.7109375" customWidth="1"/>
    <col min="10770" max="10770" width="2.28515625" customWidth="1"/>
    <col min="10771" max="10772" width="0" hidden="1" customWidth="1"/>
    <col min="10773" max="10773" width="2" customWidth="1"/>
    <col min="10774" max="10774" width="15.42578125" customWidth="1"/>
    <col min="10775" max="10775" width="24.28515625" customWidth="1"/>
    <col min="10776" max="10776" width="3.85546875" customWidth="1"/>
    <col min="10777" max="10777" width="14.28515625" customWidth="1"/>
    <col min="10778" max="10778" width="20.85546875" bestFit="1" customWidth="1"/>
    <col min="10779" max="10779" width="3.85546875" customWidth="1"/>
    <col min="10780" max="10780" width="15.140625" customWidth="1"/>
    <col min="10781" max="10781" width="17.5703125" bestFit="1" customWidth="1"/>
    <col min="10782" max="10782" width="3.85546875" customWidth="1"/>
    <col min="10783" max="10783" width="17.85546875" customWidth="1"/>
    <col min="10784" max="10784" width="16.5703125" bestFit="1" customWidth="1"/>
    <col min="11015" max="11015" width="13.85546875" customWidth="1"/>
    <col min="11016" max="11016" width="11" customWidth="1"/>
    <col min="11017" max="11017" width="2.42578125" customWidth="1"/>
    <col min="11018" max="11018" width="13.85546875" customWidth="1"/>
    <col min="11019" max="11019" width="13.28515625" bestFit="1" customWidth="1"/>
    <col min="11020" max="11020" width="2.140625" customWidth="1"/>
    <col min="11021" max="11022" width="15.85546875" customWidth="1"/>
    <col min="11023" max="11023" width="1.85546875" customWidth="1"/>
    <col min="11024" max="11024" width="12.5703125" customWidth="1"/>
    <col min="11025" max="11025" width="22.7109375" customWidth="1"/>
    <col min="11026" max="11026" width="2.28515625" customWidth="1"/>
    <col min="11027" max="11028" width="0" hidden="1" customWidth="1"/>
    <col min="11029" max="11029" width="2" customWidth="1"/>
    <col min="11030" max="11030" width="15.42578125" customWidth="1"/>
    <col min="11031" max="11031" width="24.28515625" customWidth="1"/>
    <col min="11032" max="11032" width="3.85546875" customWidth="1"/>
    <col min="11033" max="11033" width="14.28515625" customWidth="1"/>
    <col min="11034" max="11034" width="20.85546875" bestFit="1" customWidth="1"/>
    <col min="11035" max="11035" width="3.85546875" customWidth="1"/>
    <col min="11036" max="11036" width="15.140625" customWidth="1"/>
    <col min="11037" max="11037" width="17.5703125" bestFit="1" customWidth="1"/>
    <col min="11038" max="11038" width="3.85546875" customWidth="1"/>
    <col min="11039" max="11039" width="17.85546875" customWidth="1"/>
    <col min="11040" max="11040" width="16.5703125" bestFit="1" customWidth="1"/>
    <col min="11271" max="11271" width="13.85546875" customWidth="1"/>
    <col min="11272" max="11272" width="11" customWidth="1"/>
    <col min="11273" max="11273" width="2.42578125" customWidth="1"/>
    <col min="11274" max="11274" width="13.85546875" customWidth="1"/>
    <col min="11275" max="11275" width="13.28515625" bestFit="1" customWidth="1"/>
    <col min="11276" max="11276" width="2.140625" customWidth="1"/>
    <col min="11277" max="11278" width="15.85546875" customWidth="1"/>
    <col min="11279" max="11279" width="1.85546875" customWidth="1"/>
    <col min="11280" max="11280" width="12.5703125" customWidth="1"/>
    <col min="11281" max="11281" width="22.7109375" customWidth="1"/>
    <col min="11282" max="11282" width="2.28515625" customWidth="1"/>
    <col min="11283" max="11284" width="0" hidden="1" customWidth="1"/>
    <col min="11285" max="11285" width="2" customWidth="1"/>
    <col min="11286" max="11286" width="15.42578125" customWidth="1"/>
    <col min="11287" max="11287" width="24.28515625" customWidth="1"/>
    <col min="11288" max="11288" width="3.85546875" customWidth="1"/>
    <col min="11289" max="11289" width="14.28515625" customWidth="1"/>
    <col min="11290" max="11290" width="20.85546875" bestFit="1" customWidth="1"/>
    <col min="11291" max="11291" width="3.85546875" customWidth="1"/>
    <col min="11292" max="11292" width="15.140625" customWidth="1"/>
    <col min="11293" max="11293" width="17.5703125" bestFit="1" customWidth="1"/>
    <col min="11294" max="11294" width="3.85546875" customWidth="1"/>
    <col min="11295" max="11295" width="17.85546875" customWidth="1"/>
    <col min="11296" max="11296" width="16.5703125" bestFit="1" customWidth="1"/>
    <col min="11527" max="11527" width="13.85546875" customWidth="1"/>
    <col min="11528" max="11528" width="11" customWidth="1"/>
    <col min="11529" max="11529" width="2.42578125" customWidth="1"/>
    <col min="11530" max="11530" width="13.85546875" customWidth="1"/>
    <col min="11531" max="11531" width="13.28515625" bestFit="1" customWidth="1"/>
    <col min="11532" max="11532" width="2.140625" customWidth="1"/>
    <col min="11533" max="11534" width="15.85546875" customWidth="1"/>
    <col min="11535" max="11535" width="1.85546875" customWidth="1"/>
    <col min="11536" max="11536" width="12.5703125" customWidth="1"/>
    <col min="11537" max="11537" width="22.7109375" customWidth="1"/>
    <col min="11538" max="11538" width="2.28515625" customWidth="1"/>
    <col min="11539" max="11540" width="0" hidden="1" customWidth="1"/>
    <col min="11541" max="11541" width="2" customWidth="1"/>
    <col min="11542" max="11542" width="15.42578125" customWidth="1"/>
    <col min="11543" max="11543" width="24.28515625" customWidth="1"/>
    <col min="11544" max="11544" width="3.85546875" customWidth="1"/>
    <col min="11545" max="11545" width="14.28515625" customWidth="1"/>
    <col min="11546" max="11546" width="20.85546875" bestFit="1" customWidth="1"/>
    <col min="11547" max="11547" width="3.85546875" customWidth="1"/>
    <col min="11548" max="11548" width="15.140625" customWidth="1"/>
    <col min="11549" max="11549" width="17.5703125" bestFit="1" customWidth="1"/>
    <col min="11550" max="11550" width="3.85546875" customWidth="1"/>
    <col min="11551" max="11551" width="17.85546875" customWidth="1"/>
    <col min="11552" max="11552" width="16.5703125" bestFit="1" customWidth="1"/>
    <col min="11783" max="11783" width="13.85546875" customWidth="1"/>
    <col min="11784" max="11784" width="11" customWidth="1"/>
    <col min="11785" max="11785" width="2.42578125" customWidth="1"/>
    <col min="11786" max="11786" width="13.85546875" customWidth="1"/>
    <col min="11787" max="11787" width="13.28515625" bestFit="1" customWidth="1"/>
    <col min="11788" max="11788" width="2.140625" customWidth="1"/>
    <col min="11789" max="11790" width="15.85546875" customWidth="1"/>
    <col min="11791" max="11791" width="1.85546875" customWidth="1"/>
    <col min="11792" max="11792" width="12.5703125" customWidth="1"/>
    <col min="11793" max="11793" width="22.7109375" customWidth="1"/>
    <col min="11794" max="11794" width="2.28515625" customWidth="1"/>
    <col min="11795" max="11796" width="0" hidden="1" customWidth="1"/>
    <col min="11797" max="11797" width="2" customWidth="1"/>
    <col min="11798" max="11798" width="15.42578125" customWidth="1"/>
    <col min="11799" max="11799" width="24.28515625" customWidth="1"/>
    <col min="11800" max="11800" width="3.85546875" customWidth="1"/>
    <col min="11801" max="11801" width="14.28515625" customWidth="1"/>
    <col min="11802" max="11802" width="20.85546875" bestFit="1" customWidth="1"/>
    <col min="11803" max="11803" width="3.85546875" customWidth="1"/>
    <col min="11804" max="11804" width="15.140625" customWidth="1"/>
    <col min="11805" max="11805" width="17.5703125" bestFit="1" customWidth="1"/>
    <col min="11806" max="11806" width="3.85546875" customWidth="1"/>
    <col min="11807" max="11807" width="17.85546875" customWidth="1"/>
    <col min="11808" max="11808" width="16.5703125" bestFit="1" customWidth="1"/>
    <col min="12039" max="12039" width="13.85546875" customWidth="1"/>
    <col min="12040" max="12040" width="11" customWidth="1"/>
    <col min="12041" max="12041" width="2.42578125" customWidth="1"/>
    <col min="12042" max="12042" width="13.85546875" customWidth="1"/>
    <col min="12043" max="12043" width="13.28515625" bestFit="1" customWidth="1"/>
    <col min="12044" max="12044" width="2.140625" customWidth="1"/>
    <col min="12045" max="12046" width="15.85546875" customWidth="1"/>
    <col min="12047" max="12047" width="1.85546875" customWidth="1"/>
    <col min="12048" max="12048" width="12.5703125" customWidth="1"/>
    <col min="12049" max="12049" width="22.7109375" customWidth="1"/>
    <col min="12050" max="12050" width="2.28515625" customWidth="1"/>
    <col min="12051" max="12052" width="0" hidden="1" customWidth="1"/>
    <col min="12053" max="12053" width="2" customWidth="1"/>
    <col min="12054" max="12054" width="15.42578125" customWidth="1"/>
    <col min="12055" max="12055" width="24.28515625" customWidth="1"/>
    <col min="12056" max="12056" width="3.85546875" customWidth="1"/>
    <col min="12057" max="12057" width="14.28515625" customWidth="1"/>
    <col min="12058" max="12058" width="20.85546875" bestFit="1" customWidth="1"/>
    <col min="12059" max="12059" width="3.85546875" customWidth="1"/>
    <col min="12060" max="12060" width="15.140625" customWidth="1"/>
    <col min="12061" max="12061" width="17.5703125" bestFit="1" customWidth="1"/>
    <col min="12062" max="12062" width="3.85546875" customWidth="1"/>
    <col min="12063" max="12063" width="17.85546875" customWidth="1"/>
    <col min="12064" max="12064" width="16.5703125" bestFit="1" customWidth="1"/>
    <col min="12295" max="12295" width="13.85546875" customWidth="1"/>
    <col min="12296" max="12296" width="11" customWidth="1"/>
    <col min="12297" max="12297" width="2.42578125" customWidth="1"/>
    <col min="12298" max="12298" width="13.85546875" customWidth="1"/>
    <col min="12299" max="12299" width="13.28515625" bestFit="1" customWidth="1"/>
    <col min="12300" max="12300" width="2.140625" customWidth="1"/>
    <col min="12301" max="12302" width="15.85546875" customWidth="1"/>
    <col min="12303" max="12303" width="1.85546875" customWidth="1"/>
    <col min="12304" max="12304" width="12.5703125" customWidth="1"/>
    <col min="12305" max="12305" width="22.7109375" customWidth="1"/>
    <col min="12306" max="12306" width="2.28515625" customWidth="1"/>
    <col min="12307" max="12308" width="0" hidden="1" customWidth="1"/>
    <col min="12309" max="12309" width="2" customWidth="1"/>
    <col min="12310" max="12310" width="15.42578125" customWidth="1"/>
    <col min="12311" max="12311" width="24.28515625" customWidth="1"/>
    <col min="12312" max="12312" width="3.85546875" customWidth="1"/>
    <col min="12313" max="12313" width="14.28515625" customWidth="1"/>
    <col min="12314" max="12314" width="20.85546875" bestFit="1" customWidth="1"/>
    <col min="12315" max="12315" width="3.85546875" customWidth="1"/>
    <col min="12316" max="12316" width="15.140625" customWidth="1"/>
    <col min="12317" max="12317" width="17.5703125" bestFit="1" customWidth="1"/>
    <col min="12318" max="12318" width="3.85546875" customWidth="1"/>
    <col min="12319" max="12319" width="17.85546875" customWidth="1"/>
    <col min="12320" max="12320" width="16.5703125" bestFit="1" customWidth="1"/>
    <col min="12551" max="12551" width="13.85546875" customWidth="1"/>
    <col min="12552" max="12552" width="11" customWidth="1"/>
    <col min="12553" max="12553" width="2.42578125" customWidth="1"/>
    <col min="12554" max="12554" width="13.85546875" customWidth="1"/>
    <col min="12555" max="12555" width="13.28515625" bestFit="1" customWidth="1"/>
    <col min="12556" max="12556" width="2.140625" customWidth="1"/>
    <col min="12557" max="12558" width="15.85546875" customWidth="1"/>
    <col min="12559" max="12559" width="1.85546875" customWidth="1"/>
    <col min="12560" max="12560" width="12.5703125" customWidth="1"/>
    <col min="12561" max="12561" width="22.7109375" customWidth="1"/>
    <col min="12562" max="12562" width="2.28515625" customWidth="1"/>
    <col min="12563" max="12564" width="0" hidden="1" customWidth="1"/>
    <col min="12565" max="12565" width="2" customWidth="1"/>
    <col min="12566" max="12566" width="15.42578125" customWidth="1"/>
    <col min="12567" max="12567" width="24.28515625" customWidth="1"/>
    <col min="12568" max="12568" width="3.85546875" customWidth="1"/>
    <col min="12569" max="12569" width="14.28515625" customWidth="1"/>
    <col min="12570" max="12570" width="20.85546875" bestFit="1" customWidth="1"/>
    <col min="12571" max="12571" width="3.85546875" customWidth="1"/>
    <col min="12572" max="12572" width="15.140625" customWidth="1"/>
    <col min="12573" max="12573" width="17.5703125" bestFit="1" customWidth="1"/>
    <col min="12574" max="12574" width="3.85546875" customWidth="1"/>
    <col min="12575" max="12575" width="17.85546875" customWidth="1"/>
    <col min="12576" max="12576" width="16.5703125" bestFit="1" customWidth="1"/>
    <col min="12807" max="12807" width="13.85546875" customWidth="1"/>
    <col min="12808" max="12808" width="11" customWidth="1"/>
    <col min="12809" max="12809" width="2.42578125" customWidth="1"/>
    <col min="12810" max="12810" width="13.85546875" customWidth="1"/>
    <col min="12811" max="12811" width="13.28515625" bestFit="1" customWidth="1"/>
    <col min="12812" max="12812" width="2.140625" customWidth="1"/>
    <col min="12813" max="12814" width="15.85546875" customWidth="1"/>
    <col min="12815" max="12815" width="1.85546875" customWidth="1"/>
    <col min="12816" max="12816" width="12.5703125" customWidth="1"/>
    <col min="12817" max="12817" width="22.7109375" customWidth="1"/>
    <col min="12818" max="12818" width="2.28515625" customWidth="1"/>
    <col min="12819" max="12820" width="0" hidden="1" customWidth="1"/>
    <col min="12821" max="12821" width="2" customWidth="1"/>
    <col min="12822" max="12822" width="15.42578125" customWidth="1"/>
    <col min="12823" max="12823" width="24.28515625" customWidth="1"/>
    <col min="12824" max="12824" width="3.85546875" customWidth="1"/>
    <col min="12825" max="12825" width="14.28515625" customWidth="1"/>
    <col min="12826" max="12826" width="20.85546875" bestFit="1" customWidth="1"/>
    <col min="12827" max="12827" width="3.85546875" customWidth="1"/>
    <col min="12828" max="12828" width="15.140625" customWidth="1"/>
    <col min="12829" max="12829" width="17.5703125" bestFit="1" customWidth="1"/>
    <col min="12830" max="12830" width="3.85546875" customWidth="1"/>
    <col min="12831" max="12831" width="17.85546875" customWidth="1"/>
    <col min="12832" max="12832" width="16.5703125" bestFit="1" customWidth="1"/>
    <col min="13063" max="13063" width="13.85546875" customWidth="1"/>
    <col min="13064" max="13064" width="11" customWidth="1"/>
    <col min="13065" max="13065" width="2.42578125" customWidth="1"/>
    <col min="13066" max="13066" width="13.85546875" customWidth="1"/>
    <col min="13067" max="13067" width="13.28515625" bestFit="1" customWidth="1"/>
    <col min="13068" max="13068" width="2.140625" customWidth="1"/>
    <col min="13069" max="13070" width="15.85546875" customWidth="1"/>
    <col min="13071" max="13071" width="1.85546875" customWidth="1"/>
    <col min="13072" max="13072" width="12.5703125" customWidth="1"/>
    <col min="13073" max="13073" width="22.7109375" customWidth="1"/>
    <col min="13074" max="13074" width="2.28515625" customWidth="1"/>
    <col min="13075" max="13076" width="0" hidden="1" customWidth="1"/>
    <col min="13077" max="13077" width="2" customWidth="1"/>
    <col min="13078" max="13078" width="15.42578125" customWidth="1"/>
    <col min="13079" max="13079" width="24.28515625" customWidth="1"/>
    <col min="13080" max="13080" width="3.85546875" customWidth="1"/>
    <col min="13081" max="13081" width="14.28515625" customWidth="1"/>
    <col min="13082" max="13082" width="20.85546875" bestFit="1" customWidth="1"/>
    <col min="13083" max="13083" width="3.85546875" customWidth="1"/>
    <col min="13084" max="13084" width="15.140625" customWidth="1"/>
    <col min="13085" max="13085" width="17.5703125" bestFit="1" customWidth="1"/>
    <col min="13086" max="13086" width="3.85546875" customWidth="1"/>
    <col min="13087" max="13087" width="17.85546875" customWidth="1"/>
    <col min="13088" max="13088" width="16.5703125" bestFit="1" customWidth="1"/>
    <col min="13319" max="13319" width="13.85546875" customWidth="1"/>
    <col min="13320" max="13320" width="11" customWidth="1"/>
    <col min="13321" max="13321" width="2.42578125" customWidth="1"/>
    <col min="13322" max="13322" width="13.85546875" customWidth="1"/>
    <col min="13323" max="13323" width="13.28515625" bestFit="1" customWidth="1"/>
    <col min="13324" max="13324" width="2.140625" customWidth="1"/>
    <col min="13325" max="13326" width="15.85546875" customWidth="1"/>
    <col min="13327" max="13327" width="1.85546875" customWidth="1"/>
    <col min="13328" max="13328" width="12.5703125" customWidth="1"/>
    <col min="13329" max="13329" width="22.7109375" customWidth="1"/>
    <col min="13330" max="13330" width="2.28515625" customWidth="1"/>
    <col min="13331" max="13332" width="0" hidden="1" customWidth="1"/>
    <col min="13333" max="13333" width="2" customWidth="1"/>
    <col min="13334" max="13334" width="15.42578125" customWidth="1"/>
    <col min="13335" max="13335" width="24.28515625" customWidth="1"/>
    <col min="13336" max="13336" width="3.85546875" customWidth="1"/>
    <col min="13337" max="13337" width="14.28515625" customWidth="1"/>
    <col min="13338" max="13338" width="20.85546875" bestFit="1" customWidth="1"/>
    <col min="13339" max="13339" width="3.85546875" customWidth="1"/>
    <col min="13340" max="13340" width="15.140625" customWidth="1"/>
    <col min="13341" max="13341" width="17.5703125" bestFit="1" customWidth="1"/>
    <col min="13342" max="13342" width="3.85546875" customWidth="1"/>
    <col min="13343" max="13343" width="17.85546875" customWidth="1"/>
    <col min="13344" max="13344" width="16.5703125" bestFit="1" customWidth="1"/>
    <col min="13575" max="13575" width="13.85546875" customWidth="1"/>
    <col min="13576" max="13576" width="11" customWidth="1"/>
    <col min="13577" max="13577" width="2.42578125" customWidth="1"/>
    <col min="13578" max="13578" width="13.85546875" customWidth="1"/>
    <col min="13579" max="13579" width="13.28515625" bestFit="1" customWidth="1"/>
    <col min="13580" max="13580" width="2.140625" customWidth="1"/>
    <col min="13581" max="13582" width="15.85546875" customWidth="1"/>
    <col min="13583" max="13583" width="1.85546875" customWidth="1"/>
    <col min="13584" max="13584" width="12.5703125" customWidth="1"/>
    <col min="13585" max="13585" width="22.7109375" customWidth="1"/>
    <col min="13586" max="13586" width="2.28515625" customWidth="1"/>
    <col min="13587" max="13588" width="0" hidden="1" customWidth="1"/>
    <col min="13589" max="13589" width="2" customWidth="1"/>
    <col min="13590" max="13590" width="15.42578125" customWidth="1"/>
    <col min="13591" max="13591" width="24.28515625" customWidth="1"/>
    <col min="13592" max="13592" width="3.85546875" customWidth="1"/>
    <col min="13593" max="13593" width="14.28515625" customWidth="1"/>
    <col min="13594" max="13594" width="20.85546875" bestFit="1" customWidth="1"/>
    <col min="13595" max="13595" width="3.85546875" customWidth="1"/>
    <col min="13596" max="13596" width="15.140625" customWidth="1"/>
    <col min="13597" max="13597" width="17.5703125" bestFit="1" customWidth="1"/>
    <col min="13598" max="13598" width="3.85546875" customWidth="1"/>
    <col min="13599" max="13599" width="17.85546875" customWidth="1"/>
    <col min="13600" max="13600" width="16.5703125" bestFit="1" customWidth="1"/>
    <col min="13831" max="13831" width="13.85546875" customWidth="1"/>
    <col min="13832" max="13832" width="11" customWidth="1"/>
    <col min="13833" max="13833" width="2.42578125" customWidth="1"/>
    <col min="13834" max="13834" width="13.85546875" customWidth="1"/>
    <col min="13835" max="13835" width="13.28515625" bestFit="1" customWidth="1"/>
    <col min="13836" max="13836" width="2.140625" customWidth="1"/>
    <col min="13837" max="13838" width="15.85546875" customWidth="1"/>
    <col min="13839" max="13839" width="1.85546875" customWidth="1"/>
    <col min="13840" max="13840" width="12.5703125" customWidth="1"/>
    <col min="13841" max="13841" width="22.7109375" customWidth="1"/>
    <col min="13842" max="13842" width="2.28515625" customWidth="1"/>
    <col min="13843" max="13844" width="0" hidden="1" customWidth="1"/>
    <col min="13845" max="13845" width="2" customWidth="1"/>
    <col min="13846" max="13846" width="15.42578125" customWidth="1"/>
    <col min="13847" max="13847" width="24.28515625" customWidth="1"/>
    <col min="13848" max="13848" width="3.85546875" customWidth="1"/>
    <col min="13849" max="13849" width="14.28515625" customWidth="1"/>
    <col min="13850" max="13850" width="20.85546875" bestFit="1" customWidth="1"/>
    <col min="13851" max="13851" width="3.85546875" customWidth="1"/>
    <col min="13852" max="13852" width="15.140625" customWidth="1"/>
    <col min="13853" max="13853" width="17.5703125" bestFit="1" customWidth="1"/>
    <col min="13854" max="13854" width="3.85546875" customWidth="1"/>
    <col min="13855" max="13855" width="17.85546875" customWidth="1"/>
    <col min="13856" max="13856" width="16.5703125" bestFit="1" customWidth="1"/>
    <col min="14087" max="14087" width="13.85546875" customWidth="1"/>
    <col min="14088" max="14088" width="11" customWidth="1"/>
    <col min="14089" max="14089" width="2.42578125" customWidth="1"/>
    <col min="14090" max="14090" width="13.85546875" customWidth="1"/>
    <col min="14091" max="14091" width="13.28515625" bestFit="1" customWidth="1"/>
    <col min="14092" max="14092" width="2.140625" customWidth="1"/>
    <col min="14093" max="14094" width="15.85546875" customWidth="1"/>
    <col min="14095" max="14095" width="1.85546875" customWidth="1"/>
    <col min="14096" max="14096" width="12.5703125" customWidth="1"/>
    <col min="14097" max="14097" width="22.7109375" customWidth="1"/>
    <col min="14098" max="14098" width="2.28515625" customWidth="1"/>
    <col min="14099" max="14100" width="0" hidden="1" customWidth="1"/>
    <col min="14101" max="14101" width="2" customWidth="1"/>
    <col min="14102" max="14102" width="15.42578125" customWidth="1"/>
    <col min="14103" max="14103" width="24.28515625" customWidth="1"/>
    <col min="14104" max="14104" width="3.85546875" customWidth="1"/>
    <col min="14105" max="14105" width="14.28515625" customWidth="1"/>
    <col min="14106" max="14106" width="20.85546875" bestFit="1" customWidth="1"/>
    <col min="14107" max="14107" width="3.85546875" customWidth="1"/>
    <col min="14108" max="14108" width="15.140625" customWidth="1"/>
    <col min="14109" max="14109" width="17.5703125" bestFit="1" customWidth="1"/>
    <col min="14110" max="14110" width="3.85546875" customWidth="1"/>
    <col min="14111" max="14111" width="17.85546875" customWidth="1"/>
    <col min="14112" max="14112" width="16.5703125" bestFit="1" customWidth="1"/>
    <col min="14343" max="14343" width="13.85546875" customWidth="1"/>
    <col min="14344" max="14344" width="11" customWidth="1"/>
    <col min="14345" max="14345" width="2.42578125" customWidth="1"/>
    <col min="14346" max="14346" width="13.85546875" customWidth="1"/>
    <col min="14347" max="14347" width="13.28515625" bestFit="1" customWidth="1"/>
    <col min="14348" max="14348" width="2.140625" customWidth="1"/>
    <col min="14349" max="14350" width="15.85546875" customWidth="1"/>
    <col min="14351" max="14351" width="1.85546875" customWidth="1"/>
    <col min="14352" max="14352" width="12.5703125" customWidth="1"/>
    <col min="14353" max="14353" width="22.7109375" customWidth="1"/>
    <col min="14354" max="14354" width="2.28515625" customWidth="1"/>
    <col min="14355" max="14356" width="0" hidden="1" customWidth="1"/>
    <col min="14357" max="14357" width="2" customWidth="1"/>
    <col min="14358" max="14358" width="15.42578125" customWidth="1"/>
    <col min="14359" max="14359" width="24.28515625" customWidth="1"/>
    <col min="14360" max="14360" width="3.85546875" customWidth="1"/>
    <col min="14361" max="14361" width="14.28515625" customWidth="1"/>
    <col min="14362" max="14362" width="20.85546875" bestFit="1" customWidth="1"/>
    <col min="14363" max="14363" width="3.85546875" customWidth="1"/>
    <col min="14364" max="14364" width="15.140625" customWidth="1"/>
    <col min="14365" max="14365" width="17.5703125" bestFit="1" customWidth="1"/>
    <col min="14366" max="14366" width="3.85546875" customWidth="1"/>
    <col min="14367" max="14367" width="17.85546875" customWidth="1"/>
    <col min="14368" max="14368" width="16.5703125" bestFit="1" customWidth="1"/>
    <col min="14599" max="14599" width="13.85546875" customWidth="1"/>
    <col min="14600" max="14600" width="11" customWidth="1"/>
    <col min="14601" max="14601" width="2.42578125" customWidth="1"/>
    <col min="14602" max="14602" width="13.85546875" customWidth="1"/>
    <col min="14603" max="14603" width="13.28515625" bestFit="1" customWidth="1"/>
    <col min="14604" max="14604" width="2.140625" customWidth="1"/>
    <col min="14605" max="14606" width="15.85546875" customWidth="1"/>
    <col min="14607" max="14607" width="1.85546875" customWidth="1"/>
    <col min="14608" max="14608" width="12.5703125" customWidth="1"/>
    <col min="14609" max="14609" width="22.7109375" customWidth="1"/>
    <col min="14610" max="14610" width="2.28515625" customWidth="1"/>
    <col min="14611" max="14612" width="0" hidden="1" customWidth="1"/>
    <col min="14613" max="14613" width="2" customWidth="1"/>
    <col min="14614" max="14614" width="15.42578125" customWidth="1"/>
    <col min="14615" max="14615" width="24.28515625" customWidth="1"/>
    <col min="14616" max="14616" width="3.85546875" customWidth="1"/>
    <col min="14617" max="14617" width="14.28515625" customWidth="1"/>
    <col min="14618" max="14618" width="20.85546875" bestFit="1" customWidth="1"/>
    <col min="14619" max="14619" width="3.85546875" customWidth="1"/>
    <col min="14620" max="14620" width="15.140625" customWidth="1"/>
    <col min="14621" max="14621" width="17.5703125" bestFit="1" customWidth="1"/>
    <col min="14622" max="14622" width="3.85546875" customWidth="1"/>
    <col min="14623" max="14623" width="17.85546875" customWidth="1"/>
    <col min="14624" max="14624" width="16.5703125" bestFit="1" customWidth="1"/>
    <col min="14855" max="14855" width="13.85546875" customWidth="1"/>
    <col min="14856" max="14856" width="11" customWidth="1"/>
    <col min="14857" max="14857" width="2.42578125" customWidth="1"/>
    <col min="14858" max="14858" width="13.85546875" customWidth="1"/>
    <col min="14859" max="14859" width="13.28515625" bestFit="1" customWidth="1"/>
    <col min="14860" max="14860" width="2.140625" customWidth="1"/>
    <col min="14861" max="14862" width="15.85546875" customWidth="1"/>
    <col min="14863" max="14863" width="1.85546875" customWidth="1"/>
    <col min="14864" max="14864" width="12.5703125" customWidth="1"/>
    <col min="14865" max="14865" width="22.7109375" customWidth="1"/>
    <col min="14866" max="14866" width="2.28515625" customWidth="1"/>
    <col min="14867" max="14868" width="0" hidden="1" customWidth="1"/>
    <col min="14869" max="14869" width="2" customWidth="1"/>
    <col min="14870" max="14870" width="15.42578125" customWidth="1"/>
    <col min="14871" max="14871" width="24.28515625" customWidth="1"/>
    <col min="14872" max="14872" width="3.85546875" customWidth="1"/>
    <col min="14873" max="14873" width="14.28515625" customWidth="1"/>
    <col min="14874" max="14874" width="20.85546875" bestFit="1" customWidth="1"/>
    <col min="14875" max="14875" width="3.85546875" customWidth="1"/>
    <col min="14876" max="14876" width="15.140625" customWidth="1"/>
    <col min="14877" max="14877" width="17.5703125" bestFit="1" customWidth="1"/>
    <col min="14878" max="14878" width="3.85546875" customWidth="1"/>
    <col min="14879" max="14879" width="17.85546875" customWidth="1"/>
    <col min="14880" max="14880" width="16.5703125" bestFit="1" customWidth="1"/>
    <col min="15111" max="15111" width="13.85546875" customWidth="1"/>
    <col min="15112" max="15112" width="11" customWidth="1"/>
    <col min="15113" max="15113" width="2.42578125" customWidth="1"/>
    <col min="15114" max="15114" width="13.85546875" customWidth="1"/>
    <col min="15115" max="15115" width="13.28515625" bestFit="1" customWidth="1"/>
    <col min="15116" max="15116" width="2.140625" customWidth="1"/>
    <col min="15117" max="15118" width="15.85546875" customWidth="1"/>
    <col min="15119" max="15119" width="1.85546875" customWidth="1"/>
    <col min="15120" max="15120" width="12.5703125" customWidth="1"/>
    <col min="15121" max="15121" width="22.7109375" customWidth="1"/>
    <col min="15122" max="15122" width="2.28515625" customWidth="1"/>
    <col min="15123" max="15124" width="0" hidden="1" customWidth="1"/>
    <col min="15125" max="15125" width="2" customWidth="1"/>
    <col min="15126" max="15126" width="15.42578125" customWidth="1"/>
    <col min="15127" max="15127" width="24.28515625" customWidth="1"/>
    <col min="15128" max="15128" width="3.85546875" customWidth="1"/>
    <col min="15129" max="15129" width="14.28515625" customWidth="1"/>
    <col min="15130" max="15130" width="20.85546875" bestFit="1" customWidth="1"/>
    <col min="15131" max="15131" width="3.85546875" customWidth="1"/>
    <col min="15132" max="15132" width="15.140625" customWidth="1"/>
    <col min="15133" max="15133" width="17.5703125" bestFit="1" customWidth="1"/>
    <col min="15134" max="15134" width="3.85546875" customWidth="1"/>
    <col min="15135" max="15135" width="17.85546875" customWidth="1"/>
    <col min="15136" max="15136" width="16.5703125" bestFit="1" customWidth="1"/>
    <col min="15367" max="15367" width="13.85546875" customWidth="1"/>
    <col min="15368" max="15368" width="11" customWidth="1"/>
    <col min="15369" max="15369" width="2.42578125" customWidth="1"/>
    <col min="15370" max="15370" width="13.85546875" customWidth="1"/>
    <col min="15371" max="15371" width="13.28515625" bestFit="1" customWidth="1"/>
    <col min="15372" max="15372" width="2.140625" customWidth="1"/>
    <col min="15373" max="15374" width="15.85546875" customWidth="1"/>
    <col min="15375" max="15375" width="1.85546875" customWidth="1"/>
    <col min="15376" max="15376" width="12.5703125" customWidth="1"/>
    <col min="15377" max="15377" width="22.7109375" customWidth="1"/>
    <col min="15378" max="15378" width="2.28515625" customWidth="1"/>
    <col min="15379" max="15380" width="0" hidden="1" customWidth="1"/>
    <col min="15381" max="15381" width="2" customWidth="1"/>
    <col min="15382" max="15382" width="15.42578125" customWidth="1"/>
    <col min="15383" max="15383" width="24.28515625" customWidth="1"/>
    <col min="15384" max="15384" width="3.85546875" customWidth="1"/>
    <col min="15385" max="15385" width="14.28515625" customWidth="1"/>
    <col min="15386" max="15386" width="20.85546875" bestFit="1" customWidth="1"/>
    <col min="15387" max="15387" width="3.85546875" customWidth="1"/>
    <col min="15388" max="15388" width="15.140625" customWidth="1"/>
    <col min="15389" max="15389" width="17.5703125" bestFit="1" customWidth="1"/>
    <col min="15390" max="15390" width="3.85546875" customWidth="1"/>
    <col min="15391" max="15391" width="17.85546875" customWidth="1"/>
    <col min="15392" max="15392" width="16.5703125" bestFit="1" customWidth="1"/>
    <col min="15623" max="15623" width="13.85546875" customWidth="1"/>
    <col min="15624" max="15624" width="11" customWidth="1"/>
    <col min="15625" max="15625" width="2.42578125" customWidth="1"/>
    <col min="15626" max="15626" width="13.85546875" customWidth="1"/>
    <col min="15627" max="15627" width="13.28515625" bestFit="1" customWidth="1"/>
    <col min="15628" max="15628" width="2.140625" customWidth="1"/>
    <col min="15629" max="15630" width="15.85546875" customWidth="1"/>
    <col min="15631" max="15631" width="1.85546875" customWidth="1"/>
    <col min="15632" max="15632" width="12.5703125" customWidth="1"/>
    <col min="15633" max="15633" width="22.7109375" customWidth="1"/>
    <col min="15634" max="15634" width="2.28515625" customWidth="1"/>
    <col min="15635" max="15636" width="0" hidden="1" customWidth="1"/>
    <col min="15637" max="15637" width="2" customWidth="1"/>
    <col min="15638" max="15638" width="15.42578125" customWidth="1"/>
    <col min="15639" max="15639" width="24.28515625" customWidth="1"/>
    <col min="15640" max="15640" width="3.85546875" customWidth="1"/>
    <col min="15641" max="15641" width="14.28515625" customWidth="1"/>
    <col min="15642" max="15642" width="20.85546875" bestFit="1" customWidth="1"/>
    <col min="15643" max="15643" width="3.85546875" customWidth="1"/>
    <col min="15644" max="15644" width="15.140625" customWidth="1"/>
    <col min="15645" max="15645" width="17.5703125" bestFit="1" customWidth="1"/>
    <col min="15646" max="15646" width="3.85546875" customWidth="1"/>
    <col min="15647" max="15647" width="17.85546875" customWidth="1"/>
    <col min="15648" max="15648" width="16.5703125" bestFit="1" customWidth="1"/>
    <col min="15879" max="15879" width="13.85546875" customWidth="1"/>
    <col min="15880" max="15880" width="11" customWidth="1"/>
    <col min="15881" max="15881" width="2.42578125" customWidth="1"/>
    <col min="15882" max="15882" width="13.85546875" customWidth="1"/>
    <col min="15883" max="15883" width="13.28515625" bestFit="1" customWidth="1"/>
    <col min="15884" max="15884" width="2.140625" customWidth="1"/>
    <col min="15885" max="15886" width="15.85546875" customWidth="1"/>
    <col min="15887" max="15887" width="1.85546875" customWidth="1"/>
    <col min="15888" max="15888" width="12.5703125" customWidth="1"/>
    <col min="15889" max="15889" width="22.7109375" customWidth="1"/>
    <col min="15890" max="15890" width="2.28515625" customWidth="1"/>
    <col min="15891" max="15892" width="0" hidden="1" customWidth="1"/>
    <col min="15893" max="15893" width="2" customWidth="1"/>
    <col min="15894" max="15894" width="15.42578125" customWidth="1"/>
    <col min="15895" max="15895" width="24.28515625" customWidth="1"/>
    <col min="15896" max="15896" width="3.85546875" customWidth="1"/>
    <col min="15897" max="15897" width="14.28515625" customWidth="1"/>
    <col min="15898" max="15898" width="20.85546875" bestFit="1" customWidth="1"/>
    <col min="15899" max="15899" width="3.85546875" customWidth="1"/>
    <col min="15900" max="15900" width="15.140625" customWidth="1"/>
    <col min="15901" max="15901" width="17.5703125" bestFit="1" customWidth="1"/>
    <col min="15902" max="15902" width="3.85546875" customWidth="1"/>
    <col min="15903" max="15903" width="17.85546875" customWidth="1"/>
    <col min="15904" max="15904" width="16.5703125" bestFit="1" customWidth="1"/>
    <col min="16135" max="16135" width="13.85546875" customWidth="1"/>
    <col min="16136" max="16136" width="11" customWidth="1"/>
    <col min="16137" max="16137" width="2.42578125" customWidth="1"/>
    <col min="16138" max="16138" width="13.85546875" customWidth="1"/>
    <col min="16139" max="16139" width="13.28515625" bestFit="1" customWidth="1"/>
    <col min="16140" max="16140" width="2.140625" customWidth="1"/>
    <col min="16141" max="16142" width="15.85546875" customWidth="1"/>
    <col min="16143" max="16143" width="1.85546875" customWidth="1"/>
    <col min="16144" max="16144" width="12.5703125" customWidth="1"/>
    <col min="16145" max="16145" width="22.7109375" customWidth="1"/>
    <col min="16146" max="16146" width="2.28515625" customWidth="1"/>
    <col min="16147" max="16148" width="0" hidden="1" customWidth="1"/>
    <col min="16149" max="16149" width="2" customWidth="1"/>
    <col min="16150" max="16150" width="15.42578125" customWidth="1"/>
    <col min="16151" max="16151" width="24.28515625" customWidth="1"/>
    <col min="16152" max="16152" width="3.85546875" customWidth="1"/>
    <col min="16153" max="16153" width="14.28515625" customWidth="1"/>
    <col min="16154" max="16154" width="20.85546875" bestFit="1" customWidth="1"/>
    <col min="16155" max="16155" width="3.85546875" customWidth="1"/>
    <col min="16156" max="16156" width="15.140625" customWidth="1"/>
    <col min="16157" max="16157" width="17.5703125" bestFit="1" customWidth="1"/>
    <col min="16158" max="16158" width="3.85546875" customWidth="1"/>
    <col min="16159" max="16159" width="17.85546875" customWidth="1"/>
    <col min="16160" max="16160" width="16.5703125" bestFit="1" customWidth="1"/>
  </cols>
  <sheetData>
    <row r="1" spans="1:34" s="547" customFormat="1" ht="26.25" x14ac:dyDescent="0.25">
      <c r="B1" s="1" t="s">
        <v>786</v>
      </c>
      <c r="C1" s="2"/>
      <c r="D1" s="2"/>
      <c r="E1" s="2"/>
      <c r="F1" s="229"/>
      <c r="G1" s="2"/>
      <c r="H1" s="229"/>
      <c r="I1" s="229"/>
      <c r="J1" s="2"/>
      <c r="K1" s="2"/>
      <c r="L1" s="2"/>
      <c r="M1" s="2"/>
      <c r="N1" s="2"/>
      <c r="O1" s="2"/>
      <c r="P1" s="2"/>
      <c r="Q1" s="2"/>
      <c r="R1" s="2"/>
      <c r="S1" s="2"/>
      <c r="T1" s="2"/>
      <c r="U1" s="2"/>
      <c r="V1" s="2"/>
      <c r="W1" s="2"/>
      <c r="X1" s="2"/>
    </row>
    <row r="2" spans="1:34" s="566" customFormat="1" ht="23.25" x14ac:dyDescent="0.35">
      <c r="A2" s="563"/>
      <c r="B2" s="564" t="s">
        <v>787</v>
      </c>
      <c r="C2" s="564"/>
      <c r="D2" s="564"/>
      <c r="E2" s="564"/>
      <c r="F2" s="565"/>
      <c r="G2" s="564"/>
      <c r="H2" s="565"/>
      <c r="I2" s="565"/>
      <c r="J2" s="564"/>
      <c r="K2" s="564"/>
      <c r="L2" s="564"/>
      <c r="M2" s="564"/>
      <c r="N2" s="564"/>
      <c r="O2" s="564"/>
      <c r="P2" s="564"/>
      <c r="Q2" s="564"/>
      <c r="R2" s="564"/>
      <c r="S2" s="564"/>
      <c r="T2" s="564"/>
      <c r="U2" s="564"/>
      <c r="V2" s="564"/>
      <c r="W2" s="564"/>
      <c r="X2" s="564"/>
    </row>
    <row r="4" spans="1:34" x14ac:dyDescent="0.25">
      <c r="B4" s="347" t="s">
        <v>598</v>
      </c>
      <c r="C4" s="347" t="s">
        <v>599</v>
      </c>
      <c r="D4" s="104"/>
      <c r="E4" s="347" t="s">
        <v>598</v>
      </c>
      <c r="F4" s="347" t="s">
        <v>664</v>
      </c>
      <c r="G4" s="104"/>
      <c r="H4" s="347" t="s">
        <v>598</v>
      </c>
      <c r="I4" s="347" t="s">
        <v>600</v>
      </c>
      <c r="J4" s="104"/>
      <c r="K4" s="347" t="s">
        <v>598</v>
      </c>
      <c r="L4" s="347" t="s">
        <v>601</v>
      </c>
      <c r="M4" s="104"/>
      <c r="N4" s="347" t="s">
        <v>598</v>
      </c>
      <c r="O4" s="347" t="s">
        <v>679</v>
      </c>
      <c r="P4" s="104"/>
      <c r="Q4" s="104"/>
      <c r="R4" s="347" t="s">
        <v>598</v>
      </c>
      <c r="S4" s="347" t="s">
        <v>670</v>
      </c>
      <c r="T4" s="104"/>
      <c r="U4" s="347" t="s">
        <v>598</v>
      </c>
      <c r="V4" s="347" t="s">
        <v>682</v>
      </c>
      <c r="W4" s="104"/>
      <c r="X4" s="347" t="s">
        <v>598</v>
      </c>
      <c r="Y4" s="347" t="s">
        <v>683</v>
      </c>
      <c r="Z4" s="104"/>
      <c r="AA4" s="347" t="s">
        <v>598</v>
      </c>
      <c r="AB4" s="347" t="s">
        <v>602</v>
      </c>
      <c r="AC4" s="104"/>
      <c r="AD4" s="347" t="s">
        <v>598</v>
      </c>
      <c r="AE4" s="347" t="s">
        <v>684</v>
      </c>
      <c r="AF4" s="354"/>
      <c r="AG4" s="1121" t="s">
        <v>603</v>
      </c>
      <c r="AH4" s="1121" t="s">
        <v>604</v>
      </c>
    </row>
    <row r="5" spans="1:34" ht="60" x14ac:dyDescent="0.25">
      <c r="B5" s="365" t="s">
        <v>605</v>
      </c>
      <c r="C5" s="367" t="s">
        <v>606</v>
      </c>
      <c r="E5" s="365" t="s">
        <v>605</v>
      </c>
      <c r="F5" s="364" t="s">
        <v>673</v>
      </c>
      <c r="H5" s="365" t="s">
        <v>605</v>
      </c>
      <c r="I5" s="367" t="s">
        <v>674</v>
      </c>
      <c r="K5" s="365" t="s">
        <v>605</v>
      </c>
      <c r="L5" s="367" t="s">
        <v>675</v>
      </c>
      <c r="N5" s="365" t="s">
        <v>605</v>
      </c>
      <c r="O5" s="364" t="s">
        <v>308</v>
      </c>
      <c r="R5" s="365" t="s">
        <v>605</v>
      </c>
      <c r="S5" s="366" t="s">
        <v>672</v>
      </c>
      <c r="U5" s="365" t="s">
        <v>605</v>
      </c>
      <c r="V5" s="364" t="s">
        <v>671</v>
      </c>
      <c r="X5" s="365" t="s">
        <v>605</v>
      </c>
      <c r="Y5" s="364" t="s">
        <v>676</v>
      </c>
      <c r="AA5" s="365" t="s">
        <v>605</v>
      </c>
      <c r="AB5" s="364" t="s">
        <v>785</v>
      </c>
      <c r="AD5" s="365" t="s">
        <v>605</v>
      </c>
      <c r="AE5" s="364" t="s">
        <v>685</v>
      </c>
      <c r="AF5" s="355"/>
      <c r="AG5" s="1121"/>
      <c r="AH5" s="1121"/>
    </row>
    <row r="6" spans="1:34" s="331" customFormat="1" ht="60" x14ac:dyDescent="0.25">
      <c r="B6" s="364" t="s">
        <v>658</v>
      </c>
      <c r="C6" s="364" t="s">
        <v>659</v>
      </c>
      <c r="E6" s="364" t="s">
        <v>658</v>
      </c>
      <c r="F6" s="364" t="s">
        <v>659</v>
      </c>
      <c r="H6" s="364" t="s">
        <v>658</v>
      </c>
      <c r="I6" s="364" t="s">
        <v>660</v>
      </c>
      <c r="K6" s="364" t="s">
        <v>658</v>
      </c>
      <c r="L6" s="364" t="s">
        <v>668</v>
      </c>
      <c r="N6" s="364" t="s">
        <v>658</v>
      </c>
      <c r="O6" s="364" t="s">
        <v>680</v>
      </c>
      <c r="R6" s="364" t="s">
        <v>658</v>
      </c>
      <c r="S6" s="366" t="s">
        <v>662</v>
      </c>
      <c r="U6" s="364" t="s">
        <v>658</v>
      </c>
      <c r="V6" s="364" t="s">
        <v>662</v>
      </c>
      <c r="X6" s="364" t="s">
        <v>658</v>
      </c>
      <c r="Y6" s="364" t="s">
        <v>660</v>
      </c>
      <c r="AA6" s="364" t="s">
        <v>658</v>
      </c>
      <c r="AB6" s="364" t="s">
        <v>784</v>
      </c>
      <c r="AD6" s="364" t="s">
        <v>658</v>
      </c>
      <c r="AE6" s="364" t="s">
        <v>661</v>
      </c>
      <c r="AF6" s="355"/>
      <c r="AG6" s="364" t="s">
        <v>658</v>
      </c>
      <c r="AH6" s="364" t="s">
        <v>660</v>
      </c>
    </row>
    <row r="7" spans="1:34" ht="15" customHeight="1" x14ac:dyDescent="0.25">
      <c r="B7" s="1117" t="s">
        <v>607</v>
      </c>
      <c r="C7" s="22" t="s">
        <v>190</v>
      </c>
      <c r="E7" s="1118" t="s">
        <v>607</v>
      </c>
      <c r="F7" s="22" t="s">
        <v>665</v>
      </c>
      <c r="H7" s="1118" t="s">
        <v>607</v>
      </c>
      <c r="I7" s="22" t="s">
        <v>199</v>
      </c>
      <c r="K7" s="1117" t="s">
        <v>607</v>
      </c>
      <c r="L7" s="22" t="s">
        <v>180</v>
      </c>
      <c r="N7" s="1118" t="s">
        <v>607</v>
      </c>
      <c r="O7" s="342" t="s">
        <v>308</v>
      </c>
      <c r="R7" s="1118" t="s">
        <v>607</v>
      </c>
      <c r="S7" s="349" t="s">
        <v>249</v>
      </c>
      <c r="U7" s="1117" t="s">
        <v>607</v>
      </c>
      <c r="V7" s="350" t="s">
        <v>243</v>
      </c>
      <c r="X7" s="1118" t="s">
        <v>607</v>
      </c>
      <c r="Y7" s="351" t="s">
        <v>216</v>
      </c>
      <c r="AA7" s="1117" t="s">
        <v>607</v>
      </c>
      <c r="AB7" s="351" t="s">
        <v>266</v>
      </c>
      <c r="AD7" s="1118" t="s">
        <v>607</v>
      </c>
      <c r="AE7" s="357" t="s">
        <v>300</v>
      </c>
      <c r="AF7" s="356"/>
      <c r="AG7" s="349" t="s">
        <v>220</v>
      </c>
      <c r="AH7" s="349" t="s">
        <v>191</v>
      </c>
    </row>
    <row r="8" spans="1:34" ht="15" customHeight="1" x14ac:dyDescent="0.25">
      <c r="B8" s="1117"/>
      <c r="C8" s="22" t="s">
        <v>198</v>
      </c>
      <c r="E8" s="1119"/>
      <c r="F8" s="22" t="s">
        <v>240</v>
      </c>
      <c r="H8" s="1119"/>
      <c r="I8" s="22" t="s">
        <v>197</v>
      </c>
      <c r="K8" s="1117"/>
      <c r="L8" s="22" t="s">
        <v>193</v>
      </c>
      <c r="N8" s="1120"/>
      <c r="O8" s="22" t="s">
        <v>263</v>
      </c>
      <c r="R8" s="1119"/>
      <c r="S8" s="349" t="s">
        <v>212</v>
      </c>
      <c r="U8" s="1117"/>
      <c r="V8" s="350" t="s">
        <v>192</v>
      </c>
      <c r="X8" s="1119"/>
      <c r="Y8" s="351" t="s">
        <v>295</v>
      </c>
      <c r="AA8" s="1117"/>
      <c r="AB8" s="351" t="s">
        <v>278</v>
      </c>
      <c r="AD8" s="1119"/>
      <c r="AE8" s="357" t="s">
        <v>201</v>
      </c>
      <c r="AF8" s="356"/>
      <c r="AG8" s="349" t="s">
        <v>207</v>
      </c>
      <c r="AH8" s="349" t="s">
        <v>191</v>
      </c>
    </row>
    <row r="9" spans="1:34" ht="15" customHeight="1" x14ac:dyDescent="0.25">
      <c r="B9" s="1117"/>
      <c r="C9" s="22" t="s">
        <v>206</v>
      </c>
      <c r="E9" s="1120"/>
      <c r="F9" s="22" t="s">
        <v>666</v>
      </c>
      <c r="H9" s="1120"/>
      <c r="I9" s="22" t="s">
        <v>205</v>
      </c>
      <c r="K9" s="1117"/>
      <c r="L9" s="22" t="s">
        <v>265</v>
      </c>
      <c r="R9" s="1119"/>
      <c r="S9" s="349" t="s">
        <v>204</v>
      </c>
      <c r="U9" s="1117"/>
      <c r="V9" s="350" t="s">
        <v>200</v>
      </c>
      <c r="X9" s="1119"/>
      <c r="Y9" s="351" t="s">
        <v>210</v>
      </c>
      <c r="AA9" s="1117"/>
      <c r="AB9" s="351" t="s">
        <v>242</v>
      </c>
      <c r="AD9" s="1119"/>
      <c r="AE9" s="358" t="s">
        <v>209</v>
      </c>
      <c r="AF9" s="80"/>
      <c r="AG9" s="351" t="s">
        <v>255</v>
      </c>
      <c r="AH9" s="351"/>
    </row>
    <row r="10" spans="1:34" ht="15" customHeight="1" x14ac:dyDescent="0.25">
      <c r="B10" s="1117"/>
      <c r="C10" s="22" t="s">
        <v>213</v>
      </c>
      <c r="K10" s="1117"/>
      <c r="L10" s="22" t="s">
        <v>227</v>
      </c>
      <c r="R10" s="1119"/>
      <c r="S10" s="349" t="s">
        <v>218</v>
      </c>
      <c r="U10" s="1117"/>
      <c r="V10" s="350" t="s">
        <v>208</v>
      </c>
      <c r="X10" s="1119"/>
      <c r="Y10" s="351" t="s">
        <v>269</v>
      </c>
      <c r="AA10" s="1117"/>
      <c r="AB10" s="351" t="s">
        <v>195</v>
      </c>
      <c r="AD10" s="1119"/>
      <c r="AE10" s="357" t="s">
        <v>215</v>
      </c>
      <c r="AF10" s="356"/>
      <c r="AG10" s="350" t="s">
        <v>225</v>
      </c>
      <c r="AH10" s="350"/>
    </row>
    <row r="11" spans="1:34" ht="15" customHeight="1" x14ac:dyDescent="0.25">
      <c r="B11" s="1117"/>
      <c r="C11" s="22" t="s">
        <v>219</v>
      </c>
      <c r="K11" s="1117"/>
      <c r="L11" s="22" t="s">
        <v>245</v>
      </c>
      <c r="R11" s="1119"/>
      <c r="S11" s="349" t="s">
        <v>196</v>
      </c>
      <c r="U11" s="1117"/>
      <c r="V11" s="350" t="s">
        <v>214</v>
      </c>
      <c r="X11" s="1119"/>
      <c r="Y11" s="351" t="s">
        <v>234</v>
      </c>
      <c r="AA11" s="1117"/>
      <c r="AB11" s="351" t="s">
        <v>203</v>
      </c>
      <c r="AD11" s="1119"/>
      <c r="AE11" s="357" t="s">
        <v>222</v>
      </c>
      <c r="AF11" s="356"/>
      <c r="AG11" s="351" t="s">
        <v>231</v>
      </c>
      <c r="AH11" s="351"/>
    </row>
    <row r="12" spans="1:34" ht="15" customHeight="1" x14ac:dyDescent="0.25">
      <c r="K12" s="1117"/>
      <c r="L12" s="22" t="s">
        <v>251</v>
      </c>
      <c r="R12" s="1119"/>
      <c r="S12" s="349" t="s">
        <v>283</v>
      </c>
      <c r="U12" s="1117"/>
      <c r="V12" s="350" t="s">
        <v>221</v>
      </c>
      <c r="X12" s="1119"/>
      <c r="Y12" s="351" t="s">
        <v>281</v>
      </c>
      <c r="AA12" s="1117"/>
      <c r="AB12" s="351" t="s">
        <v>211</v>
      </c>
      <c r="AD12" s="1119"/>
      <c r="AE12" s="358" t="s">
        <v>233</v>
      </c>
      <c r="AF12" s="80"/>
      <c r="AG12" s="351" t="s">
        <v>194</v>
      </c>
      <c r="AH12" s="351"/>
    </row>
    <row r="13" spans="1:34" ht="15" customHeight="1" x14ac:dyDescent="0.25">
      <c r="K13" s="1117"/>
      <c r="L13" s="22" t="s">
        <v>262</v>
      </c>
      <c r="R13" s="1119"/>
      <c r="S13" s="349" t="s">
        <v>277</v>
      </c>
      <c r="U13" s="1117"/>
      <c r="V13" s="350" t="s">
        <v>226</v>
      </c>
      <c r="X13" s="1119"/>
      <c r="Y13" s="351" t="s">
        <v>246</v>
      </c>
      <c r="AA13" s="1117"/>
      <c r="AB13" s="351" t="s">
        <v>217</v>
      </c>
      <c r="AD13" s="1119"/>
      <c r="AE13" s="357" t="s">
        <v>239</v>
      </c>
      <c r="AF13" s="356"/>
      <c r="AG13" s="350" t="s">
        <v>237</v>
      </c>
      <c r="AH13" s="349" t="s">
        <v>191</v>
      </c>
    </row>
    <row r="14" spans="1:34" ht="15" customHeight="1" x14ac:dyDescent="0.25">
      <c r="K14" s="1117"/>
      <c r="L14" s="22" t="s">
        <v>274</v>
      </c>
      <c r="R14" s="1119"/>
      <c r="S14" s="349" t="s">
        <v>230</v>
      </c>
      <c r="U14" s="1117"/>
      <c r="V14" s="350" t="s">
        <v>232</v>
      </c>
      <c r="X14" s="1119"/>
      <c r="Y14" s="351" t="s">
        <v>293</v>
      </c>
      <c r="AA14" s="1117"/>
      <c r="AB14" s="351" t="s">
        <v>223</v>
      </c>
      <c r="AD14" s="1119"/>
      <c r="AE14" s="357" t="s">
        <v>257</v>
      </c>
      <c r="AF14" s="356"/>
      <c r="AG14" s="349" t="s">
        <v>272</v>
      </c>
      <c r="AH14" s="349" t="s">
        <v>191</v>
      </c>
    </row>
    <row r="15" spans="1:34" ht="15" customHeight="1" x14ac:dyDescent="0.25">
      <c r="K15" s="1117"/>
      <c r="L15" s="22" t="s">
        <v>302</v>
      </c>
      <c r="R15" s="1119"/>
      <c r="S15" s="349" t="s">
        <v>271</v>
      </c>
      <c r="U15" s="1117"/>
      <c r="V15" s="350" t="s">
        <v>238</v>
      </c>
      <c r="X15" s="1119"/>
      <c r="Y15" s="351" t="s">
        <v>252</v>
      </c>
      <c r="AA15" s="1117"/>
      <c r="AB15" s="351" t="s">
        <v>229</v>
      </c>
      <c r="AD15" s="1119"/>
      <c r="AE15" s="358" t="s">
        <v>268</v>
      </c>
      <c r="AF15" s="80"/>
      <c r="AG15" s="351" t="s">
        <v>290</v>
      </c>
      <c r="AH15" s="351"/>
    </row>
    <row r="16" spans="1:34" ht="15" customHeight="1" x14ac:dyDescent="0.25">
      <c r="K16" s="1117"/>
      <c r="L16" s="22" t="s">
        <v>306</v>
      </c>
      <c r="R16" s="1119"/>
      <c r="S16" s="349" t="s">
        <v>248</v>
      </c>
      <c r="U16" s="1117"/>
      <c r="V16" s="350" t="s">
        <v>244</v>
      </c>
      <c r="X16" s="1119"/>
      <c r="Y16" s="351" t="s">
        <v>258</v>
      </c>
      <c r="AA16" s="1117"/>
      <c r="AB16" s="351" t="s">
        <v>235</v>
      </c>
      <c r="AD16" s="1119"/>
      <c r="AE16" s="358" t="s">
        <v>280</v>
      </c>
      <c r="AF16" s="80"/>
      <c r="AG16" s="351" t="s">
        <v>228</v>
      </c>
      <c r="AH16" s="351"/>
    </row>
    <row r="17" spans="11:34" ht="15" customHeight="1" x14ac:dyDescent="0.25">
      <c r="K17" s="1117"/>
      <c r="L17" s="22" t="s">
        <v>310</v>
      </c>
      <c r="R17" s="1119"/>
      <c r="S17" s="22" t="s">
        <v>236</v>
      </c>
      <c r="U17" s="1117"/>
      <c r="V17" s="350" t="s">
        <v>250</v>
      </c>
      <c r="X17" s="1119"/>
      <c r="Y17" s="351" t="s">
        <v>287</v>
      </c>
      <c r="AA17" s="1117"/>
      <c r="AB17" s="351" t="s">
        <v>241</v>
      </c>
      <c r="AD17" s="1119"/>
      <c r="AE17" s="357" t="s">
        <v>286</v>
      </c>
      <c r="AF17" s="356"/>
      <c r="AG17" s="352" t="s">
        <v>284</v>
      </c>
      <c r="AH17" s="352"/>
    </row>
    <row r="18" spans="11:34" ht="15" customHeight="1" x14ac:dyDescent="0.25">
      <c r="K18" s="1117"/>
      <c r="L18" s="22" t="s">
        <v>314</v>
      </c>
      <c r="R18" s="1119"/>
      <c r="S18" s="22" t="s">
        <v>260</v>
      </c>
      <c r="U18" s="1117"/>
      <c r="V18" s="350" t="s">
        <v>256</v>
      </c>
      <c r="X18" s="1119"/>
      <c r="Y18" s="351" t="s">
        <v>275</v>
      </c>
      <c r="AA18" s="1117"/>
      <c r="AB18" s="351" t="s">
        <v>247</v>
      </c>
      <c r="AD18" s="1119"/>
      <c r="AE18" s="357" t="s">
        <v>292</v>
      </c>
      <c r="AF18" s="356"/>
      <c r="AG18" s="353" t="s">
        <v>304</v>
      </c>
      <c r="AH18" s="353"/>
    </row>
    <row r="19" spans="11:34" ht="15" customHeight="1" x14ac:dyDescent="0.25">
      <c r="K19" s="1117"/>
      <c r="L19" s="22" t="s">
        <v>320</v>
      </c>
      <c r="R19" s="1119"/>
      <c r="S19" s="22" t="s">
        <v>224</v>
      </c>
      <c r="U19" s="1117"/>
      <c r="V19" s="350" t="s">
        <v>261</v>
      </c>
      <c r="X19" s="1119"/>
      <c r="Y19" s="22" t="s">
        <v>608</v>
      </c>
      <c r="AA19" s="1117"/>
      <c r="AB19" s="351" t="s">
        <v>253</v>
      </c>
      <c r="AD19" s="1119"/>
      <c r="AE19" s="357" t="s">
        <v>297</v>
      </c>
      <c r="AF19" s="356"/>
      <c r="AG19" s="351" t="s">
        <v>202</v>
      </c>
      <c r="AH19" s="351"/>
    </row>
    <row r="20" spans="11:34" ht="15" customHeight="1" x14ac:dyDescent="0.25">
      <c r="K20" s="1117"/>
      <c r="L20" s="22" t="s">
        <v>329</v>
      </c>
      <c r="R20" s="1119"/>
      <c r="S20" s="22" t="s">
        <v>289</v>
      </c>
      <c r="U20" s="1117"/>
      <c r="V20" s="351" t="s">
        <v>267</v>
      </c>
      <c r="X20" s="1120"/>
      <c r="Y20" s="22" t="s">
        <v>298</v>
      </c>
      <c r="AA20" s="1117"/>
      <c r="AB20" s="22" t="s">
        <v>259</v>
      </c>
      <c r="AD20" s="1119"/>
      <c r="AE20" s="358" t="s">
        <v>317</v>
      </c>
      <c r="AF20" s="80"/>
      <c r="AG20" s="353" t="s">
        <v>312</v>
      </c>
      <c r="AH20" s="349" t="s">
        <v>191</v>
      </c>
    </row>
    <row r="21" spans="11:34" ht="15" customHeight="1" x14ac:dyDescent="0.25">
      <c r="K21" s="1117"/>
      <c r="L21" s="22" t="s">
        <v>338</v>
      </c>
      <c r="R21" s="1120"/>
      <c r="S21" s="22" t="s">
        <v>254</v>
      </c>
      <c r="U21" s="1117"/>
      <c r="V21" s="350" t="s">
        <v>273</v>
      </c>
      <c r="AA21" s="1117"/>
      <c r="AB21" s="22" t="s">
        <v>264</v>
      </c>
      <c r="AD21" s="1119"/>
      <c r="AE21" s="358" t="s">
        <v>323</v>
      </c>
      <c r="AF21" s="80"/>
    </row>
    <row r="22" spans="11:34" ht="15" customHeight="1" x14ac:dyDescent="0.25">
      <c r="K22" s="1117"/>
      <c r="L22" s="22" t="s">
        <v>353</v>
      </c>
      <c r="U22" s="1117"/>
      <c r="V22" s="350" t="s">
        <v>279</v>
      </c>
      <c r="AA22" s="1117"/>
      <c r="AB22" s="22" t="s">
        <v>270</v>
      </c>
      <c r="AD22" s="1119"/>
      <c r="AE22" s="357" t="s">
        <v>326</v>
      </c>
      <c r="AF22" s="356"/>
    </row>
    <row r="23" spans="11:34" ht="15" customHeight="1" x14ac:dyDescent="0.25">
      <c r="K23" s="1117"/>
      <c r="L23" s="22" t="s">
        <v>355</v>
      </c>
      <c r="U23" s="1117"/>
      <c r="V23" s="350" t="s">
        <v>285</v>
      </c>
      <c r="AA23" s="1117"/>
      <c r="AB23" s="22" t="s">
        <v>276</v>
      </c>
      <c r="AD23" s="1119"/>
      <c r="AE23" s="357" t="s">
        <v>332</v>
      </c>
      <c r="AF23" s="356"/>
    </row>
    <row r="24" spans="11:34" ht="15" customHeight="1" x14ac:dyDescent="0.25">
      <c r="K24" s="1117"/>
      <c r="L24" s="22" t="s">
        <v>357</v>
      </c>
      <c r="U24" s="1117"/>
      <c r="V24" s="350" t="s">
        <v>291</v>
      </c>
      <c r="AA24" s="1117"/>
      <c r="AB24" s="22" t="s">
        <v>282</v>
      </c>
      <c r="AD24" s="1119"/>
      <c r="AE24" s="358" t="s">
        <v>335</v>
      </c>
      <c r="AF24" s="80"/>
    </row>
    <row r="25" spans="11:34" ht="15" customHeight="1" x14ac:dyDescent="0.25">
      <c r="K25" s="1117"/>
      <c r="L25" s="22" t="s">
        <v>359</v>
      </c>
      <c r="U25" s="1117"/>
      <c r="V25" s="350" t="s">
        <v>296</v>
      </c>
      <c r="AA25" s="1117"/>
      <c r="AB25" s="22" t="s">
        <v>288</v>
      </c>
      <c r="AD25" s="1119"/>
      <c r="AE25" s="358" t="s">
        <v>341</v>
      </c>
      <c r="AF25" s="80"/>
    </row>
    <row r="26" spans="11:34" ht="15" customHeight="1" x14ac:dyDescent="0.25">
      <c r="U26" s="1117"/>
      <c r="V26" s="350" t="s">
        <v>301</v>
      </c>
      <c r="AA26" s="1117"/>
      <c r="AB26" s="22" t="s">
        <v>294</v>
      </c>
      <c r="AD26" s="1119"/>
      <c r="AE26" s="357" t="s">
        <v>344</v>
      </c>
      <c r="AF26" s="356"/>
    </row>
    <row r="27" spans="11:34" ht="15" customHeight="1" x14ac:dyDescent="0.25">
      <c r="U27" s="1117"/>
      <c r="V27" s="350" t="s">
        <v>305</v>
      </c>
      <c r="AA27" s="1117"/>
      <c r="AB27" s="22" t="s">
        <v>299</v>
      </c>
      <c r="AD27" s="1119"/>
      <c r="AE27" s="358" t="s">
        <v>347</v>
      </c>
      <c r="AF27" s="80"/>
    </row>
    <row r="28" spans="11:34" ht="15" customHeight="1" x14ac:dyDescent="0.25">
      <c r="U28" s="1117"/>
      <c r="V28" s="350" t="s">
        <v>309</v>
      </c>
      <c r="AA28" s="1117"/>
      <c r="AB28" s="22" t="s">
        <v>303</v>
      </c>
      <c r="AD28" s="1119"/>
      <c r="AE28" s="358" t="s">
        <v>349</v>
      </c>
      <c r="AF28" s="80"/>
    </row>
    <row r="29" spans="11:34" ht="15" customHeight="1" x14ac:dyDescent="0.25">
      <c r="U29" s="1117"/>
      <c r="V29" s="350" t="s">
        <v>313</v>
      </c>
      <c r="AA29" s="1117"/>
      <c r="AB29" s="22" t="s">
        <v>307</v>
      </c>
      <c r="AD29" s="1120"/>
      <c r="AE29" s="358" t="s">
        <v>351</v>
      </c>
      <c r="AF29" s="80"/>
    </row>
    <row r="30" spans="11:34" ht="15" customHeight="1" x14ac:dyDescent="0.25">
      <c r="U30" s="1117"/>
      <c r="V30" s="350" t="s">
        <v>316</v>
      </c>
      <c r="AA30" s="1117"/>
      <c r="AB30" s="22" t="s">
        <v>311</v>
      </c>
      <c r="AF30" s="80"/>
    </row>
    <row r="31" spans="11:34" ht="15" customHeight="1" x14ac:dyDescent="0.25">
      <c r="U31" s="1117"/>
      <c r="V31" s="350" t="s">
        <v>319</v>
      </c>
      <c r="AA31" s="1117"/>
      <c r="AB31" s="22" t="s">
        <v>315</v>
      </c>
      <c r="AF31" s="356"/>
    </row>
    <row r="32" spans="11:34" ht="15" customHeight="1" x14ac:dyDescent="0.25">
      <c r="U32" s="1117"/>
      <c r="V32" s="351" t="s">
        <v>322</v>
      </c>
      <c r="AA32" s="1117"/>
      <c r="AB32" s="22" t="s">
        <v>318</v>
      </c>
      <c r="AF32" s="80"/>
    </row>
    <row r="33" spans="21:32" ht="15" customHeight="1" x14ac:dyDescent="0.25">
      <c r="U33" s="1117"/>
      <c r="V33" s="349" t="s">
        <v>325</v>
      </c>
      <c r="AA33" s="1117"/>
      <c r="AB33" s="22" t="s">
        <v>321</v>
      </c>
      <c r="AF33" s="80"/>
    </row>
    <row r="34" spans="21:32" ht="15" customHeight="1" x14ac:dyDescent="0.25">
      <c r="U34" s="1117"/>
      <c r="V34" s="351" t="s">
        <v>328</v>
      </c>
      <c r="AA34" s="1117"/>
      <c r="AB34" s="22" t="s">
        <v>324</v>
      </c>
      <c r="AF34" s="80"/>
    </row>
    <row r="35" spans="21:32" ht="15" customHeight="1" x14ac:dyDescent="0.25">
      <c r="U35" s="1117"/>
      <c r="V35" s="351" t="s">
        <v>331</v>
      </c>
      <c r="AA35" s="1117"/>
      <c r="AB35" s="22" t="s">
        <v>327</v>
      </c>
      <c r="AF35" s="356"/>
    </row>
    <row r="36" spans="21:32" ht="15" customHeight="1" x14ac:dyDescent="0.25">
      <c r="U36" s="1117"/>
      <c r="V36" s="351" t="s">
        <v>334</v>
      </c>
      <c r="AA36" s="1117"/>
      <c r="AB36" s="22" t="s">
        <v>330</v>
      </c>
      <c r="AF36" s="80"/>
    </row>
    <row r="37" spans="21:32" ht="15" customHeight="1" x14ac:dyDescent="0.25">
      <c r="U37" s="1117"/>
      <c r="V37" s="351" t="s">
        <v>337</v>
      </c>
      <c r="AA37" s="1117"/>
      <c r="AB37" s="22" t="s">
        <v>333</v>
      </c>
      <c r="AF37" s="80"/>
    </row>
    <row r="38" spans="21:32" ht="15" customHeight="1" x14ac:dyDescent="0.25">
      <c r="U38" s="1117"/>
      <c r="V38" s="351" t="s">
        <v>340</v>
      </c>
      <c r="AA38" s="1117"/>
      <c r="AB38" s="22" t="s">
        <v>336</v>
      </c>
      <c r="AF38" s="80"/>
    </row>
    <row r="39" spans="21:32" ht="15" customHeight="1" x14ac:dyDescent="0.25">
      <c r="U39" s="1117"/>
      <c r="V39" s="351" t="s">
        <v>343</v>
      </c>
      <c r="AA39" s="1117"/>
      <c r="AB39" s="22" t="s">
        <v>339</v>
      </c>
      <c r="AF39" s="80"/>
    </row>
    <row r="40" spans="21:32" ht="15" customHeight="1" x14ac:dyDescent="0.25">
      <c r="U40" s="1117"/>
      <c r="V40" s="351" t="s">
        <v>346</v>
      </c>
      <c r="AA40" s="1117"/>
      <c r="AB40" s="22" t="s">
        <v>342</v>
      </c>
      <c r="AF40" s="80"/>
    </row>
    <row r="41" spans="21:32" ht="15" customHeight="1" x14ac:dyDescent="0.25">
      <c r="U41" s="1117"/>
      <c r="V41" s="351" t="s">
        <v>348</v>
      </c>
      <c r="AA41" s="1117"/>
      <c r="AB41" s="22" t="s">
        <v>345</v>
      </c>
      <c r="AF41" s="80"/>
    </row>
    <row r="42" spans="21:32" ht="15" customHeight="1" x14ac:dyDescent="0.25">
      <c r="U42" s="1117"/>
      <c r="V42" s="351" t="s">
        <v>350</v>
      </c>
      <c r="AA42" s="1117"/>
      <c r="AB42" s="22" t="s">
        <v>686</v>
      </c>
      <c r="AF42" s="80"/>
    </row>
    <row r="43" spans="21:32" ht="15" customHeight="1" x14ac:dyDescent="0.25">
      <c r="U43" s="1117"/>
      <c r="V43" s="351" t="s">
        <v>352</v>
      </c>
      <c r="AA43" s="1117"/>
      <c r="AB43" s="22" t="s">
        <v>687</v>
      </c>
      <c r="AF43" s="80"/>
    </row>
    <row r="44" spans="21:32" ht="15" customHeight="1" x14ac:dyDescent="0.25">
      <c r="U44" s="1117"/>
      <c r="V44" s="351" t="s">
        <v>354</v>
      </c>
      <c r="AA44" s="1117"/>
      <c r="AB44" s="22" t="s">
        <v>688</v>
      </c>
      <c r="AF44" s="80"/>
    </row>
    <row r="45" spans="21:32" ht="15" customHeight="1" x14ac:dyDescent="0.25">
      <c r="U45" s="1117"/>
      <c r="V45" s="351" t="s">
        <v>356</v>
      </c>
      <c r="AA45" s="1117"/>
      <c r="AB45" s="22" t="s">
        <v>689</v>
      </c>
    </row>
    <row r="46" spans="21:32" ht="15" customHeight="1" x14ac:dyDescent="0.25">
      <c r="U46" s="1117"/>
      <c r="V46" s="351" t="s">
        <v>358</v>
      </c>
      <c r="AA46" s="1117"/>
      <c r="AB46" s="22" t="s">
        <v>690</v>
      </c>
    </row>
    <row r="47" spans="21:32" ht="15" customHeight="1" x14ac:dyDescent="0.25">
      <c r="U47" s="1117"/>
      <c r="V47" s="351" t="s">
        <v>360</v>
      </c>
      <c r="AA47" s="1117"/>
      <c r="AB47" s="22" t="s">
        <v>691</v>
      </c>
    </row>
    <row r="48" spans="21:32" ht="15" customHeight="1" x14ac:dyDescent="0.25">
      <c r="U48" s="1117"/>
      <c r="V48" s="351" t="s">
        <v>361</v>
      </c>
      <c r="AA48" s="1117"/>
      <c r="AB48" s="22" t="s">
        <v>692</v>
      </c>
    </row>
    <row r="49" spans="21:28" ht="15" customHeight="1" x14ac:dyDescent="0.25">
      <c r="U49" s="1117"/>
      <c r="V49" s="351" t="s">
        <v>362</v>
      </c>
      <c r="AA49" s="1117"/>
      <c r="AB49" s="22" t="s">
        <v>693</v>
      </c>
    </row>
    <row r="50" spans="21:28" ht="15" customHeight="1" x14ac:dyDescent="0.25">
      <c r="U50" s="1117"/>
      <c r="V50" s="22" t="s">
        <v>363</v>
      </c>
      <c r="AA50" s="1117"/>
      <c r="AB50" s="22" t="s">
        <v>694</v>
      </c>
    </row>
    <row r="51" spans="21:28" ht="15" customHeight="1" x14ac:dyDescent="0.25">
      <c r="AA51" s="1117"/>
      <c r="AB51" s="22" t="s">
        <v>695</v>
      </c>
    </row>
    <row r="52" spans="21:28" ht="15" customHeight="1" x14ac:dyDescent="0.25">
      <c r="AA52" s="1117"/>
      <c r="AB52" s="22" t="s">
        <v>696</v>
      </c>
    </row>
    <row r="53" spans="21:28" ht="15" customHeight="1" x14ac:dyDescent="0.25">
      <c r="AA53" s="1117"/>
      <c r="AB53" s="22" t="s">
        <v>697</v>
      </c>
    </row>
    <row r="54" spans="21:28" ht="15" customHeight="1" x14ac:dyDescent="0.25">
      <c r="AA54" s="1117"/>
      <c r="AB54" s="22" t="s">
        <v>698</v>
      </c>
    </row>
    <row r="55" spans="21:28" ht="15" customHeight="1" x14ac:dyDescent="0.25">
      <c r="AA55" s="1117"/>
      <c r="AB55" s="22" t="s">
        <v>699</v>
      </c>
    </row>
    <row r="56" spans="21:28" ht="15" customHeight="1" x14ac:dyDescent="0.25">
      <c r="AA56" s="1117"/>
      <c r="AB56" s="22" t="s">
        <v>700</v>
      </c>
    </row>
    <row r="57" spans="21:28" ht="15" customHeight="1" x14ac:dyDescent="0.25">
      <c r="AA57" s="1117"/>
      <c r="AB57" s="22" t="s">
        <v>701</v>
      </c>
    </row>
    <row r="58" spans="21:28" ht="15" customHeight="1" x14ac:dyDescent="0.25">
      <c r="AA58" s="1117"/>
      <c r="AB58" s="22" t="s">
        <v>702</v>
      </c>
    </row>
    <row r="59" spans="21:28" ht="15" customHeight="1" x14ac:dyDescent="0.25">
      <c r="AA59" s="1117"/>
      <c r="AB59" s="22" t="s">
        <v>703</v>
      </c>
    </row>
    <row r="60" spans="21:28" ht="15" customHeight="1" x14ac:dyDescent="0.25">
      <c r="AA60" s="1117"/>
      <c r="AB60" s="22" t="s">
        <v>704</v>
      </c>
    </row>
    <row r="61" spans="21:28" ht="15" customHeight="1" x14ac:dyDescent="0.25">
      <c r="AA61" s="1117"/>
      <c r="AB61" s="22" t="s">
        <v>705</v>
      </c>
    </row>
    <row r="62" spans="21:28" ht="15" customHeight="1" x14ac:dyDescent="0.25"/>
    <row r="63" spans="21:28" ht="15" customHeight="1" x14ac:dyDescent="0.25"/>
    <row r="64" spans="21:2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sheetData>
  <sheetProtection algorithmName="SHA-512" hashValue="AhxWvOZZNbL5CplcuGzzzmi/+2S80RgNuhz+gUVCPqlqjSEZxXhqxU6rEh5kYD2Wo+GFxN3qElELzxaIcN56fw==" saltValue="93YXUQJdgocvYNd2byUiTg==" spinCount="100000" sheet="1" objects="1" scenarios="1"/>
  <mergeCells count="12">
    <mergeCell ref="AG4:AG5"/>
    <mergeCell ref="AH4:AH5"/>
    <mergeCell ref="U7:U50"/>
    <mergeCell ref="AD7:AD29"/>
    <mergeCell ref="AA7:AA61"/>
    <mergeCell ref="X7:X20"/>
    <mergeCell ref="B7:B11"/>
    <mergeCell ref="H7:H9"/>
    <mergeCell ref="K7:K25"/>
    <mergeCell ref="R7:R21"/>
    <mergeCell ref="N7:N8"/>
    <mergeCell ref="E7:E9"/>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G167"/>
  <sheetViews>
    <sheetView showGridLines="0" workbookViewId="0">
      <selection activeCell="N28" sqref="N28"/>
    </sheetView>
  </sheetViews>
  <sheetFormatPr defaultRowHeight="15" x14ac:dyDescent="0.25"/>
  <cols>
    <col min="2" max="2" width="11.85546875" bestFit="1" customWidth="1"/>
    <col min="3" max="3" width="16.42578125" customWidth="1"/>
    <col min="7" max="7" width="10.42578125" bestFit="1" customWidth="1"/>
  </cols>
  <sheetData>
    <row r="1" spans="1:33" s="99" customFormat="1" ht="26.25" x14ac:dyDescent="0.25">
      <c r="A1" s="1" t="s">
        <v>541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s="107" customFormat="1" ht="23.25" x14ac:dyDescent="0.25">
      <c r="A2" s="105"/>
      <c r="B2" s="105"/>
      <c r="C2" s="105"/>
      <c r="D2" s="105"/>
      <c r="E2" s="105"/>
      <c r="F2" s="105"/>
      <c r="G2" s="106"/>
      <c r="H2" s="106"/>
      <c r="I2" s="106"/>
      <c r="J2" s="106"/>
      <c r="K2" s="106"/>
      <c r="L2" s="106"/>
      <c r="M2" s="106"/>
      <c r="N2" s="106"/>
      <c r="O2" s="106"/>
      <c r="P2" s="106"/>
      <c r="Q2" s="106"/>
      <c r="R2" s="106"/>
      <c r="S2" s="106"/>
      <c r="T2" s="106"/>
      <c r="U2" s="106"/>
    </row>
    <row r="3" spans="1:33" x14ac:dyDescent="0.25">
      <c r="A3" t="s">
        <v>371</v>
      </c>
      <c r="B3" t="s">
        <v>372</v>
      </c>
      <c r="C3" t="s">
        <v>373</v>
      </c>
    </row>
    <row r="4" spans="1:33" x14ac:dyDescent="0.25">
      <c r="A4" t="s">
        <v>374</v>
      </c>
      <c r="B4">
        <v>0.21103279449626472</v>
      </c>
      <c r="C4">
        <v>4.7385999999999999</v>
      </c>
    </row>
    <row r="5" spans="1:33" x14ac:dyDescent="0.25">
      <c r="A5" t="s">
        <v>375</v>
      </c>
      <c r="B5">
        <v>9.853964249817701E-3</v>
      </c>
      <c r="C5">
        <v>101.482</v>
      </c>
    </row>
    <row r="6" spans="1:33" ht="14.45" customHeight="1" x14ac:dyDescent="0.25">
      <c r="A6" t="s">
        <v>376</v>
      </c>
      <c r="B6">
        <v>9.853964249817701E-3</v>
      </c>
      <c r="C6">
        <v>101.482</v>
      </c>
      <c r="F6" s="1122" t="s">
        <v>538</v>
      </c>
      <c r="G6" s="1122"/>
      <c r="H6" s="1122"/>
    </row>
    <row r="7" spans="1:33" x14ac:dyDescent="0.25">
      <c r="A7" t="s">
        <v>377</v>
      </c>
      <c r="B7">
        <v>6.9815387171701868E-3</v>
      </c>
      <c r="C7">
        <v>143.23490000000001</v>
      </c>
      <c r="F7" s="1122"/>
      <c r="G7" s="1122"/>
      <c r="H7" s="1122"/>
    </row>
    <row r="8" spans="1:33" x14ac:dyDescent="0.25">
      <c r="A8" t="s">
        <v>378</v>
      </c>
      <c r="B8">
        <v>1.6273249999104972E-3</v>
      </c>
      <c r="C8">
        <v>614.50540000000001</v>
      </c>
      <c r="F8" s="1122"/>
      <c r="G8" s="1122"/>
      <c r="H8" s="1122"/>
    </row>
    <row r="9" spans="1:33" x14ac:dyDescent="0.25">
      <c r="A9" t="s">
        <v>379</v>
      </c>
      <c r="B9">
        <v>0.43305040706738263</v>
      </c>
      <c r="C9">
        <v>2.3092000000000001</v>
      </c>
      <c r="F9" s="1123"/>
      <c r="G9" s="1123"/>
      <c r="H9" s="1123"/>
    </row>
    <row r="10" spans="1:33" x14ac:dyDescent="0.25">
      <c r="A10" t="s">
        <v>380</v>
      </c>
      <c r="B10">
        <v>1.7262740463501131E-3</v>
      </c>
      <c r="C10">
        <v>579.28229999999996</v>
      </c>
      <c r="F10" t="s">
        <v>537</v>
      </c>
      <c r="G10" s="102">
        <v>43760</v>
      </c>
    </row>
    <row r="11" spans="1:33" x14ac:dyDescent="0.25">
      <c r="A11" t="s">
        <v>381</v>
      </c>
      <c r="B11">
        <v>1.7262740463501131E-3</v>
      </c>
      <c r="C11">
        <v>579.28229999999996</v>
      </c>
    </row>
    <row r="12" spans="1:33" x14ac:dyDescent="0.25">
      <c r="A12" t="s">
        <v>382</v>
      </c>
      <c r="B12">
        <v>1.3285046617228581E-2</v>
      </c>
      <c r="C12">
        <v>75.272599999999997</v>
      </c>
    </row>
    <row r="13" spans="1:33" x14ac:dyDescent="0.25">
      <c r="A13" t="s">
        <v>383</v>
      </c>
      <c r="B13">
        <v>0.53095465647233731</v>
      </c>
      <c r="C13">
        <v>1.8834</v>
      </c>
    </row>
    <row r="14" spans="1:33" x14ac:dyDescent="0.25">
      <c r="A14" t="s">
        <v>384</v>
      </c>
      <c r="B14">
        <v>0.43305040706738263</v>
      </c>
      <c r="C14">
        <v>2.3092000000000001</v>
      </c>
    </row>
    <row r="15" spans="1:33" x14ac:dyDescent="0.25">
      <c r="A15" t="s">
        <v>385</v>
      </c>
      <c r="B15">
        <v>0.45691309512930639</v>
      </c>
      <c r="C15">
        <v>2.1886000000000001</v>
      </c>
    </row>
    <row r="16" spans="1:33" x14ac:dyDescent="0.25">
      <c r="A16" t="s">
        <v>386</v>
      </c>
      <c r="B16">
        <v>0.44150110375275936</v>
      </c>
      <c r="C16">
        <v>2.2650000000000001</v>
      </c>
    </row>
    <row r="17" spans="1:3" x14ac:dyDescent="0.25">
      <c r="A17" t="s">
        <v>387</v>
      </c>
      <c r="B17">
        <v>0.38758187667144689</v>
      </c>
      <c r="C17">
        <v>2.5800999999999998</v>
      </c>
    </row>
    <row r="18" spans="1:3" x14ac:dyDescent="0.25">
      <c r="A18" t="s">
        <v>388</v>
      </c>
      <c r="B18">
        <v>9.1410352039547772E-3</v>
      </c>
      <c r="C18">
        <v>109.3968</v>
      </c>
    </row>
    <row r="19" spans="1:3" x14ac:dyDescent="0.25">
      <c r="A19" t="s">
        <v>389</v>
      </c>
      <c r="B19">
        <v>0.44148161229084809</v>
      </c>
      <c r="C19">
        <v>2.2650999999999999</v>
      </c>
    </row>
    <row r="20" spans="1:3" x14ac:dyDescent="0.25">
      <c r="A20" t="s">
        <v>390</v>
      </c>
      <c r="B20">
        <v>0.44148161229084809</v>
      </c>
      <c r="C20">
        <v>2.2650999999999999</v>
      </c>
    </row>
    <row r="21" spans="1:3" x14ac:dyDescent="0.25">
      <c r="A21" t="s">
        <v>391</v>
      </c>
      <c r="B21">
        <v>2.0559210526315788</v>
      </c>
      <c r="C21">
        <v>0.4864</v>
      </c>
    </row>
    <row r="22" spans="1:3" x14ac:dyDescent="0.25">
      <c r="A22" t="s">
        <v>392</v>
      </c>
      <c r="B22">
        <v>4.1513650809254653E-4</v>
      </c>
      <c r="C22">
        <v>2408.8462</v>
      </c>
    </row>
    <row r="23" spans="1:3" x14ac:dyDescent="0.25">
      <c r="A23" t="s">
        <v>393</v>
      </c>
      <c r="B23">
        <v>0.77513371056507241</v>
      </c>
      <c r="C23">
        <v>1.2901</v>
      </c>
    </row>
    <row r="24" spans="1:3" x14ac:dyDescent="0.25">
      <c r="A24" t="s">
        <v>394</v>
      </c>
      <c r="B24">
        <v>0.56795592662009431</v>
      </c>
      <c r="C24">
        <v>1.7606999999999999</v>
      </c>
    </row>
    <row r="25" spans="1:3" x14ac:dyDescent="0.25">
      <c r="A25" t="s">
        <v>395</v>
      </c>
      <c r="B25">
        <v>0.11217930740495607</v>
      </c>
      <c r="C25">
        <v>8.9143000000000008</v>
      </c>
    </row>
    <row r="26" spans="1:3" x14ac:dyDescent="0.25">
      <c r="A26" t="s">
        <v>396</v>
      </c>
      <c r="B26">
        <v>0.18766655406673424</v>
      </c>
      <c r="C26">
        <v>5.3285999999999998</v>
      </c>
    </row>
    <row r="27" spans="1:3" x14ac:dyDescent="0.25">
      <c r="A27" t="s">
        <v>397</v>
      </c>
      <c r="B27">
        <v>0.77513371056507241</v>
      </c>
      <c r="C27">
        <v>1.2901</v>
      </c>
    </row>
    <row r="28" spans="1:3" x14ac:dyDescent="0.25">
      <c r="A28" t="s">
        <v>398</v>
      </c>
      <c r="B28">
        <v>7.123724853251269E-2</v>
      </c>
      <c r="C28">
        <v>14.037599999999999</v>
      </c>
    </row>
    <row r="29" spans="1:3" x14ac:dyDescent="0.25">
      <c r="A29" t="s">
        <v>399</v>
      </c>
      <c r="B29">
        <v>0.38032936523028943</v>
      </c>
      <c r="C29">
        <v>2.6293000000000002</v>
      </c>
    </row>
    <row r="30" spans="1:3" x14ac:dyDescent="0.25">
      <c r="A30" t="s">
        <v>400</v>
      </c>
      <c r="B30">
        <v>0.38758187667144689</v>
      </c>
      <c r="C30">
        <v>2.5800999999999998</v>
      </c>
    </row>
    <row r="31" spans="1:3" x14ac:dyDescent="0.25">
      <c r="A31" t="s">
        <v>401</v>
      </c>
      <c r="B31">
        <v>0.59024908511391805</v>
      </c>
      <c r="C31">
        <v>1.6941999999999999</v>
      </c>
    </row>
    <row r="32" spans="1:3" x14ac:dyDescent="0.25">
      <c r="A32" t="s">
        <v>402</v>
      </c>
      <c r="B32">
        <v>4.6626159103002216E-4</v>
      </c>
      <c r="C32">
        <v>2144.7188000000001</v>
      </c>
    </row>
    <row r="33" spans="1:3" x14ac:dyDescent="0.25">
      <c r="A33" t="s">
        <v>403</v>
      </c>
      <c r="B33">
        <v>0.78566939032055316</v>
      </c>
      <c r="C33">
        <v>1.2727999999999999</v>
      </c>
    </row>
    <row r="34" spans="1:3" x14ac:dyDescent="0.25">
      <c r="A34" t="s">
        <v>404</v>
      </c>
      <c r="B34">
        <v>1.0939857368327604E-3</v>
      </c>
      <c r="C34">
        <v>914.08870000000002</v>
      </c>
    </row>
    <row r="35" spans="1:3" x14ac:dyDescent="0.25">
      <c r="A35" t="s">
        <v>405</v>
      </c>
      <c r="B35">
        <v>0.10944750897469574</v>
      </c>
      <c r="C35">
        <v>9.1367999999999991</v>
      </c>
    </row>
    <row r="36" spans="1:3" x14ac:dyDescent="0.25">
      <c r="A36" t="s">
        <v>406</v>
      </c>
      <c r="B36">
        <v>2.2665959760713651E-4</v>
      </c>
      <c r="C36">
        <v>4411.9022999999997</v>
      </c>
    </row>
    <row r="37" spans="1:3" x14ac:dyDescent="0.25">
      <c r="A37" t="s">
        <v>407</v>
      </c>
      <c r="B37">
        <v>1.3380860365235937E-3</v>
      </c>
      <c r="C37">
        <v>747.33609999999999</v>
      </c>
    </row>
    <row r="38" spans="1:3" x14ac:dyDescent="0.25">
      <c r="A38" t="s">
        <v>408</v>
      </c>
      <c r="B38">
        <v>7.3415725354708077E-3</v>
      </c>
      <c r="C38">
        <v>136.2106</v>
      </c>
    </row>
    <row r="39" spans="1:3" x14ac:dyDescent="0.25">
      <c r="A39" t="s">
        <v>409</v>
      </c>
      <c r="B39">
        <v>0.77513371056507241</v>
      </c>
      <c r="C39">
        <v>1.2901</v>
      </c>
    </row>
    <row r="40" spans="1:3" x14ac:dyDescent="0.25">
      <c r="A40" t="s">
        <v>410</v>
      </c>
      <c r="B40">
        <v>7.8023143224743323E-3</v>
      </c>
      <c r="C40">
        <v>128.1671</v>
      </c>
    </row>
    <row r="41" spans="1:3" x14ac:dyDescent="0.25">
      <c r="A41" t="s">
        <v>411</v>
      </c>
      <c r="B41">
        <v>3.3664252939730889E-2</v>
      </c>
      <c r="C41">
        <v>29.705100000000002</v>
      </c>
    </row>
    <row r="42" spans="1:3" x14ac:dyDescent="0.25">
      <c r="A42" t="s">
        <v>412</v>
      </c>
      <c r="B42">
        <v>4.3616924762549464E-3</v>
      </c>
      <c r="C42">
        <v>229.2688</v>
      </c>
    </row>
    <row r="43" spans="1:3" x14ac:dyDescent="0.25">
      <c r="A43" t="s">
        <v>413</v>
      </c>
      <c r="B43">
        <v>0.11558288448646525</v>
      </c>
      <c r="C43">
        <v>8.6517999999999997</v>
      </c>
    </row>
    <row r="44" spans="1:3" x14ac:dyDescent="0.25">
      <c r="A44" t="s">
        <v>414</v>
      </c>
      <c r="B44">
        <v>1.4654698662758748E-2</v>
      </c>
      <c r="C44">
        <v>68.237499999999997</v>
      </c>
    </row>
    <row r="45" spans="1:3" x14ac:dyDescent="0.25">
      <c r="A45" t="s">
        <v>415</v>
      </c>
      <c r="B45">
        <v>6.4864219728841613E-3</v>
      </c>
      <c r="C45">
        <v>154.16820000000001</v>
      </c>
    </row>
    <row r="46" spans="1:3" x14ac:dyDescent="0.25">
      <c r="A46" t="s">
        <v>416</v>
      </c>
      <c r="B46">
        <v>4.9701789264413515E-2</v>
      </c>
      <c r="C46">
        <v>20.12</v>
      </c>
    </row>
    <row r="47" spans="1:3" x14ac:dyDescent="0.25">
      <c r="A47" t="s">
        <v>417</v>
      </c>
      <c r="B47">
        <v>5.1677450027905823E-2</v>
      </c>
      <c r="C47">
        <v>19.3508</v>
      </c>
    </row>
    <row r="48" spans="1:3" x14ac:dyDescent="0.25">
      <c r="A48" t="s">
        <v>418</v>
      </c>
      <c r="B48">
        <v>2.6274234697228858E-2</v>
      </c>
      <c r="C48">
        <v>38.060099999999998</v>
      </c>
    </row>
    <row r="49" spans="1:3" x14ac:dyDescent="0.25">
      <c r="A49" t="s">
        <v>419</v>
      </c>
      <c r="B49">
        <v>0.86348329159830761</v>
      </c>
      <c r="C49">
        <v>1.1580999999999999</v>
      </c>
    </row>
    <row r="50" spans="1:3" x14ac:dyDescent="0.25">
      <c r="A50" t="s">
        <v>420</v>
      </c>
      <c r="B50">
        <v>0.35393218659304876</v>
      </c>
      <c r="C50">
        <v>2.8254000000000001</v>
      </c>
    </row>
    <row r="51" spans="1:3" x14ac:dyDescent="0.25">
      <c r="A51" t="s">
        <v>421</v>
      </c>
      <c r="B51">
        <v>0.26082420448617633</v>
      </c>
      <c r="C51">
        <v>3.8340000000000001</v>
      </c>
    </row>
    <row r="52" spans="1:3" x14ac:dyDescent="0.25">
      <c r="A52" t="s">
        <v>422</v>
      </c>
      <c r="B52">
        <v>0.14223132502702396</v>
      </c>
      <c r="C52">
        <v>7.0308000000000002</v>
      </c>
    </row>
    <row r="53" spans="1:3" x14ac:dyDescent="0.25">
      <c r="A53" t="s">
        <v>423</v>
      </c>
      <c r="B53">
        <v>1</v>
      </c>
      <c r="C53">
        <v>1</v>
      </c>
    </row>
    <row r="54" spans="1:3" x14ac:dyDescent="0.25">
      <c r="A54" t="s">
        <v>424</v>
      </c>
      <c r="B54">
        <v>1.5251551464072683E-2</v>
      </c>
      <c r="C54">
        <v>65.567099999999996</v>
      </c>
    </row>
    <row r="55" spans="1:3" x14ac:dyDescent="0.25">
      <c r="A55" t="s">
        <v>425</v>
      </c>
      <c r="B55">
        <v>8.3778399798884926E-5</v>
      </c>
      <c r="C55">
        <v>11936.250899999999</v>
      </c>
    </row>
    <row r="56" spans="1:3" x14ac:dyDescent="0.25">
      <c r="A56" t="s">
        <v>426</v>
      </c>
      <c r="B56">
        <v>9.9754603674959599E-2</v>
      </c>
      <c r="C56">
        <v>10.0246</v>
      </c>
    </row>
    <row r="57" spans="1:3" x14ac:dyDescent="0.25">
      <c r="A57" t="s">
        <v>427</v>
      </c>
      <c r="B57">
        <v>3.7132095200750957E-3</v>
      </c>
      <c r="C57">
        <v>269.30880000000002</v>
      </c>
    </row>
    <row r="58" spans="1:3" x14ac:dyDescent="0.25">
      <c r="A58" t="s">
        <v>428</v>
      </c>
      <c r="B58">
        <v>9.8844507704929377E-2</v>
      </c>
      <c r="C58">
        <v>10.116899999999999</v>
      </c>
    </row>
    <row r="59" spans="1:3" x14ac:dyDescent="0.25">
      <c r="A59" t="s">
        <v>429</v>
      </c>
      <c r="B59">
        <v>3.1448222074765005E-2</v>
      </c>
      <c r="C59">
        <v>31.798300000000001</v>
      </c>
    </row>
    <row r="60" spans="1:3" x14ac:dyDescent="0.25">
      <c r="A60" t="s">
        <v>430</v>
      </c>
      <c r="B60">
        <v>0.11608334784375182</v>
      </c>
      <c r="C60">
        <v>8.6144999999999996</v>
      </c>
    </row>
    <row r="61" spans="1:3" x14ac:dyDescent="0.25">
      <c r="A61" t="s">
        <v>431</v>
      </c>
      <c r="B61">
        <v>8.4626425108998843E-3</v>
      </c>
      <c r="C61">
        <v>118.1664</v>
      </c>
    </row>
    <row r="62" spans="1:3" x14ac:dyDescent="0.25">
      <c r="A62" t="s">
        <v>432</v>
      </c>
      <c r="B62">
        <v>2.6101094236173662E-3</v>
      </c>
      <c r="C62">
        <v>383.12569999999999</v>
      </c>
    </row>
    <row r="63" spans="1:3" x14ac:dyDescent="0.25">
      <c r="A63" t="s">
        <v>433</v>
      </c>
      <c r="B63">
        <v>5.479130002040921E-5</v>
      </c>
      <c r="C63">
        <v>18251.072700000001</v>
      </c>
    </row>
    <row r="64" spans="1:3" x14ac:dyDescent="0.25">
      <c r="A64" t="s">
        <v>434</v>
      </c>
      <c r="B64">
        <v>0.21867961249972667</v>
      </c>
      <c r="C64">
        <v>4.5728999999999997</v>
      </c>
    </row>
    <row r="65" spans="1:3" x14ac:dyDescent="0.25">
      <c r="A65" t="s">
        <v>435</v>
      </c>
      <c r="B65">
        <v>1.0894919590045966E-2</v>
      </c>
      <c r="C65">
        <v>91.785899999999998</v>
      </c>
    </row>
    <row r="66" spans="1:3" x14ac:dyDescent="0.25">
      <c r="A66" t="s">
        <v>436</v>
      </c>
      <c r="B66">
        <v>6.5139497210368468E-4</v>
      </c>
      <c r="C66">
        <v>1535.1668999999999</v>
      </c>
    </row>
    <row r="67" spans="1:3" x14ac:dyDescent="0.25">
      <c r="A67" t="s">
        <v>437</v>
      </c>
      <c r="B67">
        <v>7.2840000017248505E-6</v>
      </c>
      <c r="C67">
        <v>137287.20480000001</v>
      </c>
    </row>
    <row r="68" spans="1:3" x14ac:dyDescent="0.25">
      <c r="A68" t="s">
        <v>438</v>
      </c>
      <c r="B68">
        <v>6.2079835910577724E-3</v>
      </c>
      <c r="C68">
        <v>161.0829</v>
      </c>
    </row>
    <row r="69" spans="1:3" x14ac:dyDescent="0.25">
      <c r="A69" t="s">
        <v>439</v>
      </c>
      <c r="B69">
        <v>5.6371438170679184E-3</v>
      </c>
      <c r="C69">
        <v>177.3948</v>
      </c>
    </row>
    <row r="70" spans="1:3" x14ac:dyDescent="0.25">
      <c r="A70" t="s">
        <v>440</v>
      </c>
      <c r="B70">
        <v>1.0933741526350318</v>
      </c>
      <c r="C70">
        <v>0.91459999999999997</v>
      </c>
    </row>
    <row r="71" spans="1:3" x14ac:dyDescent="0.25">
      <c r="A71" t="s">
        <v>441</v>
      </c>
      <c r="B71">
        <v>7.143341869626868E-3</v>
      </c>
      <c r="C71">
        <v>139.9905</v>
      </c>
    </row>
    <row r="72" spans="1:3" x14ac:dyDescent="0.25">
      <c r="A72" t="s">
        <v>442</v>
      </c>
      <c r="B72">
        <v>7.4822409012209523E-3</v>
      </c>
      <c r="C72">
        <v>133.6498</v>
      </c>
    </row>
    <row r="73" spans="1:3" x14ac:dyDescent="0.25">
      <c r="A73" t="s">
        <v>443</v>
      </c>
      <c r="B73">
        <v>1.1098015452876716E-2</v>
      </c>
      <c r="C73">
        <v>90.106200000000001</v>
      </c>
    </row>
    <row r="74" spans="1:3" x14ac:dyDescent="0.25">
      <c r="A74" t="s">
        <v>444</v>
      </c>
      <c r="B74">
        <v>1.9045700329351582E-4</v>
      </c>
      <c r="C74">
        <v>5250.5289000000002</v>
      </c>
    </row>
    <row r="75" spans="1:3" x14ac:dyDescent="0.25">
      <c r="A75" t="s">
        <v>445</v>
      </c>
      <c r="B75">
        <v>1.7551748698274559E-3</v>
      </c>
      <c r="C75">
        <v>569.74379999999996</v>
      </c>
    </row>
    <row r="76" spans="1:3" x14ac:dyDescent="0.25">
      <c r="A76" t="s">
        <v>446</v>
      </c>
      <c r="B76">
        <v>6.5608119030973323E-4</v>
      </c>
      <c r="C76">
        <v>1524.2016000000001</v>
      </c>
    </row>
    <row r="77" spans="1:3" x14ac:dyDescent="0.25">
      <c r="A77" t="s">
        <v>447</v>
      </c>
      <c r="B77">
        <v>2.554278416347382</v>
      </c>
      <c r="C77">
        <v>0.39150000000000001</v>
      </c>
    </row>
    <row r="78" spans="1:3" x14ac:dyDescent="0.25">
      <c r="A78" t="s">
        <v>448</v>
      </c>
      <c r="B78">
        <v>0.94535829079221023</v>
      </c>
      <c r="C78">
        <v>1.0578000000000001</v>
      </c>
    </row>
    <row r="79" spans="1:3" x14ac:dyDescent="0.25">
      <c r="A79" t="s">
        <v>449</v>
      </c>
      <c r="B79">
        <v>1.9887626952666652E-3</v>
      </c>
      <c r="C79">
        <v>502.8252</v>
      </c>
    </row>
    <row r="80" spans="1:3" x14ac:dyDescent="0.25">
      <c r="A80" t="s">
        <v>450</v>
      </c>
      <c r="B80">
        <v>8.783682700213682E-5</v>
      </c>
      <c r="C80">
        <v>11384.7464</v>
      </c>
    </row>
    <row r="81" spans="1:3" x14ac:dyDescent="0.25">
      <c r="A81" t="s">
        <v>451</v>
      </c>
      <c r="B81">
        <v>5.1267189055398453E-4</v>
      </c>
      <c r="C81">
        <v>1950.5653</v>
      </c>
    </row>
    <row r="82" spans="1:3" x14ac:dyDescent="0.25">
      <c r="A82" t="s">
        <v>452</v>
      </c>
      <c r="B82">
        <v>4.2579518314941108E-3</v>
      </c>
      <c r="C82">
        <v>234.85470000000001</v>
      </c>
    </row>
    <row r="83" spans="1:3" x14ac:dyDescent="0.25">
      <c r="A83" t="s">
        <v>453</v>
      </c>
      <c r="B83">
        <v>3.6667926821085084E-3</v>
      </c>
      <c r="C83">
        <v>272.71789999999999</v>
      </c>
    </row>
    <row r="84" spans="1:3" x14ac:dyDescent="0.25">
      <c r="A84" t="s">
        <v>454</v>
      </c>
      <c r="B84">
        <v>5.2380977324274915E-2</v>
      </c>
      <c r="C84">
        <v>19.090900000000001</v>
      </c>
    </row>
    <row r="85" spans="1:3" x14ac:dyDescent="0.25">
      <c r="A85" t="s">
        <v>455</v>
      </c>
      <c r="B85">
        <v>0.54782513421715795</v>
      </c>
      <c r="C85">
        <v>1.8253999999999999</v>
      </c>
    </row>
    <row r="86" spans="1:3" x14ac:dyDescent="0.25">
      <c r="A86" t="s">
        <v>456</v>
      </c>
      <c r="B86">
        <v>8.0701131429862641E-2</v>
      </c>
      <c r="C86">
        <v>12.391400000000001</v>
      </c>
    </row>
    <row r="87" spans="1:3" x14ac:dyDescent="0.25">
      <c r="A87" t="s">
        <v>457</v>
      </c>
      <c r="B87">
        <v>4.4650830505447402E-2</v>
      </c>
      <c r="C87">
        <v>22.396000000000001</v>
      </c>
    </row>
    <row r="88" spans="1:3" x14ac:dyDescent="0.25">
      <c r="A88" t="s">
        <v>458</v>
      </c>
      <c r="B88">
        <v>2.0851640204614644E-4</v>
      </c>
      <c r="C88">
        <v>4795.7857999999997</v>
      </c>
    </row>
    <row r="89" spans="1:3" x14ac:dyDescent="0.25">
      <c r="A89" t="s">
        <v>459</v>
      </c>
      <c r="B89">
        <v>1.4023691624630651E-2</v>
      </c>
      <c r="C89">
        <v>71.307900000000004</v>
      </c>
    </row>
    <row r="90" spans="1:3" x14ac:dyDescent="0.25">
      <c r="A90" t="s">
        <v>460</v>
      </c>
      <c r="B90">
        <v>5.2858911214261159E-4</v>
      </c>
      <c r="C90">
        <v>1891.8286000000001</v>
      </c>
    </row>
    <row r="91" spans="1:3" x14ac:dyDescent="0.25">
      <c r="A91" t="s">
        <v>461</v>
      </c>
      <c r="B91">
        <v>2.8994199623382741E-4</v>
      </c>
      <c r="C91">
        <v>3448.9657000000002</v>
      </c>
    </row>
    <row r="92" spans="1:3" x14ac:dyDescent="0.25">
      <c r="A92" t="s">
        <v>462</v>
      </c>
      <c r="B92">
        <v>9.5965605926835812E-2</v>
      </c>
      <c r="C92">
        <v>10.420400000000001</v>
      </c>
    </row>
    <row r="93" spans="1:3" x14ac:dyDescent="0.25">
      <c r="A93" t="s">
        <v>463</v>
      </c>
      <c r="B93">
        <v>2.169493408102754E-3</v>
      </c>
      <c r="C93">
        <v>460.93709999999999</v>
      </c>
    </row>
    <row r="94" spans="1:3" x14ac:dyDescent="0.25">
      <c r="A94" t="s">
        <v>464</v>
      </c>
      <c r="B94">
        <v>2.1694934081027541E-2</v>
      </c>
      <c r="C94">
        <v>46.093710000000002</v>
      </c>
    </row>
    <row r="95" spans="1:3" x14ac:dyDescent="0.25">
      <c r="A95" t="s">
        <v>465</v>
      </c>
      <c r="B95">
        <v>2.1324917099384774E-2</v>
      </c>
      <c r="C95">
        <v>46.893500000000003</v>
      </c>
    </row>
    <row r="96" spans="1:3" x14ac:dyDescent="0.25">
      <c r="A96" t="s">
        <v>466</v>
      </c>
      <c r="B96">
        <v>5.0334979287156023E-2</v>
      </c>
      <c r="C96">
        <v>19.866900000000001</v>
      </c>
    </row>
    <row r="97" spans="1:3" x14ac:dyDescent="0.25">
      <c r="A97" t="s">
        <v>467</v>
      </c>
      <c r="B97">
        <v>1.0600695850877043E-3</v>
      </c>
      <c r="C97">
        <v>943.33429999999998</v>
      </c>
    </row>
    <row r="98" spans="1:3" x14ac:dyDescent="0.25">
      <c r="A98" t="s">
        <v>468</v>
      </c>
      <c r="B98">
        <v>4.0495174999898763E-2</v>
      </c>
      <c r="C98">
        <v>24.694299999999998</v>
      </c>
    </row>
    <row r="99" spans="1:3" x14ac:dyDescent="0.25">
      <c r="A99" t="s">
        <v>469</v>
      </c>
      <c r="B99">
        <v>0.18515775440675455</v>
      </c>
      <c r="C99">
        <v>5.4008000000000003</v>
      </c>
    </row>
    <row r="100" spans="1:3" x14ac:dyDescent="0.25">
      <c r="A100" t="s">
        <v>470</v>
      </c>
      <c r="B100">
        <v>1.2502516131371438E-2</v>
      </c>
      <c r="C100">
        <v>79.983900000000006</v>
      </c>
    </row>
    <row r="101" spans="1:3" x14ac:dyDescent="0.25">
      <c r="A101" t="s">
        <v>471</v>
      </c>
      <c r="B101">
        <v>5.2380977324274915E-2</v>
      </c>
      <c r="C101">
        <v>19.090900000000001</v>
      </c>
    </row>
    <row r="102" spans="1:3" x14ac:dyDescent="0.25">
      <c r="A102" t="s">
        <v>472</v>
      </c>
      <c r="B102">
        <v>2.1428060216277696E-3</v>
      </c>
      <c r="C102">
        <v>466.67779999999999</v>
      </c>
    </row>
    <row r="103" spans="1:3" x14ac:dyDescent="0.25">
      <c r="A103" t="s">
        <v>473</v>
      </c>
      <c r="B103">
        <v>2.3064485996397328E-2</v>
      </c>
      <c r="C103">
        <v>43.356699999999996</v>
      </c>
    </row>
    <row r="104" spans="1:3" x14ac:dyDescent="0.25">
      <c r="A104" t="s">
        <v>474</v>
      </c>
      <c r="B104">
        <v>8.4483006243294162E-2</v>
      </c>
      <c r="C104">
        <v>11.8367</v>
      </c>
    </row>
    <row r="105" spans="1:3" x14ac:dyDescent="0.25">
      <c r="A105" t="s">
        <v>475</v>
      </c>
      <c r="B105">
        <v>6.8093265984553722E-3</v>
      </c>
      <c r="C105">
        <v>146.85740000000001</v>
      </c>
    </row>
    <row r="106" spans="1:3" x14ac:dyDescent="0.25">
      <c r="A106" t="s">
        <v>476</v>
      </c>
      <c r="B106">
        <v>0.49431537320810676</v>
      </c>
      <c r="C106">
        <v>2.0230000000000001</v>
      </c>
    </row>
    <row r="107" spans="1:3" x14ac:dyDescent="0.25">
      <c r="A107" t="s">
        <v>477</v>
      </c>
      <c r="B107">
        <v>2.0132876988121602</v>
      </c>
      <c r="C107">
        <v>0.49669999999999997</v>
      </c>
    </row>
    <row r="108" spans="1:3" x14ac:dyDescent="0.25">
      <c r="A108" t="s">
        <v>478</v>
      </c>
      <c r="B108">
        <v>0.77513371056507241</v>
      </c>
      <c r="C108">
        <v>1.2901</v>
      </c>
    </row>
    <row r="109" spans="1:3" x14ac:dyDescent="0.25">
      <c r="A109" t="s">
        <v>479</v>
      </c>
      <c r="B109">
        <v>0.23151363615316942</v>
      </c>
      <c r="C109">
        <v>4.3193999999999999</v>
      </c>
    </row>
    <row r="110" spans="1:3" x14ac:dyDescent="0.25">
      <c r="A110" t="s">
        <v>480</v>
      </c>
      <c r="B110">
        <v>0.22844089091947456</v>
      </c>
      <c r="C110">
        <v>4.3775000000000004</v>
      </c>
    </row>
    <row r="111" spans="1:3" x14ac:dyDescent="0.25">
      <c r="A111" t="s">
        <v>481</v>
      </c>
      <c r="B111">
        <v>1.5110328060332518E-2</v>
      </c>
      <c r="C111">
        <v>66.179900000000004</v>
      </c>
    </row>
    <row r="112" spans="1:3" x14ac:dyDescent="0.25">
      <c r="A112" t="s">
        <v>482</v>
      </c>
      <c r="B112">
        <v>5.1859338803802125E-3</v>
      </c>
      <c r="C112">
        <v>192.82929999999999</v>
      </c>
    </row>
    <row r="113" spans="1:3" x14ac:dyDescent="0.25">
      <c r="A113" t="s">
        <v>483</v>
      </c>
      <c r="B113">
        <v>0.20165355918531963</v>
      </c>
      <c r="C113">
        <v>4.9589999999999996</v>
      </c>
    </row>
    <row r="114" spans="1:3" x14ac:dyDescent="0.25">
      <c r="A114" t="s">
        <v>484</v>
      </c>
      <c r="B114">
        <v>1.195311995914519E-4</v>
      </c>
      <c r="C114">
        <v>8366.0166000000008</v>
      </c>
    </row>
    <row r="115" spans="1:3" x14ac:dyDescent="0.25">
      <c r="A115" t="s">
        <v>485</v>
      </c>
      <c r="B115">
        <v>0.21289731962274597</v>
      </c>
      <c r="C115">
        <v>4.6970999999999998</v>
      </c>
    </row>
    <row r="116" spans="1:3" x14ac:dyDescent="0.25">
      <c r="A116" t="s">
        <v>486</v>
      </c>
      <c r="B116">
        <v>0.1815178522807718</v>
      </c>
      <c r="C116">
        <v>5.5091000000000001</v>
      </c>
    </row>
    <row r="117" spans="1:3" x14ac:dyDescent="0.25">
      <c r="A117" t="s">
        <v>487</v>
      </c>
      <c r="B117">
        <v>7.3415725354708077E-3</v>
      </c>
      <c r="C117">
        <v>136.2106</v>
      </c>
    </row>
    <row r="118" spans="1:3" x14ac:dyDescent="0.25">
      <c r="A118" t="s">
        <v>488</v>
      </c>
      <c r="B118">
        <v>1.2108091353127641E-2</v>
      </c>
      <c r="C118">
        <v>82.589399999999998</v>
      </c>
    </row>
    <row r="119" spans="1:3" x14ac:dyDescent="0.25">
      <c r="A119" t="s">
        <v>489</v>
      </c>
      <c r="B119">
        <v>1.2108091353127641E-2</v>
      </c>
      <c r="C119">
        <v>82.589399999999998</v>
      </c>
    </row>
    <row r="120" spans="1:3" x14ac:dyDescent="0.25">
      <c r="A120" t="s">
        <v>490</v>
      </c>
      <c r="B120">
        <v>8.3642832725124472E-4</v>
      </c>
      <c r="C120">
        <v>1195.5597</v>
      </c>
    </row>
    <row r="121" spans="1:3" x14ac:dyDescent="0.25">
      <c r="A121" t="s">
        <v>491</v>
      </c>
      <c r="B121">
        <v>0.20666708000082665</v>
      </c>
      <c r="C121">
        <v>4.8387000000000002</v>
      </c>
    </row>
    <row r="122" spans="1:3" x14ac:dyDescent="0.25">
      <c r="A122" t="s">
        <v>492</v>
      </c>
      <c r="B122">
        <v>9.658476278782259E-2</v>
      </c>
      <c r="C122">
        <v>10.3536</v>
      </c>
    </row>
    <row r="123" spans="1:3" x14ac:dyDescent="0.25">
      <c r="A123" t="s">
        <v>493</v>
      </c>
      <c r="B123">
        <v>5.5677117261576668E-2</v>
      </c>
      <c r="C123">
        <v>17.960699999999999</v>
      </c>
    </row>
    <row r="124" spans="1:3" x14ac:dyDescent="0.25">
      <c r="A124" t="s">
        <v>494</v>
      </c>
      <c r="B124">
        <v>1.8028250268170225E-2</v>
      </c>
      <c r="C124">
        <v>55.468499999999999</v>
      </c>
    </row>
    <row r="125" spans="1:3" x14ac:dyDescent="0.25">
      <c r="A125" t="s">
        <v>495</v>
      </c>
      <c r="B125">
        <v>8.0147471347278995E-2</v>
      </c>
      <c r="C125">
        <v>12.477</v>
      </c>
    </row>
    <row r="126" spans="1:3" x14ac:dyDescent="0.25">
      <c r="A126" t="s">
        <v>496</v>
      </c>
      <c r="B126">
        <v>0.56795592662009431</v>
      </c>
      <c r="C126">
        <v>1.7606999999999999</v>
      </c>
    </row>
    <row r="127" spans="1:3" x14ac:dyDescent="0.25">
      <c r="A127" t="s">
        <v>497</v>
      </c>
      <c r="B127">
        <v>1</v>
      </c>
      <c r="C127">
        <v>1</v>
      </c>
    </row>
    <row r="128" spans="1:3" x14ac:dyDescent="0.25">
      <c r="A128" t="s">
        <v>498</v>
      </c>
      <c r="B128">
        <v>8.4033613445378154E-5</v>
      </c>
      <c r="C128">
        <v>11900</v>
      </c>
    </row>
    <row r="129" spans="1:3" x14ac:dyDescent="0.25">
      <c r="A129" t="s">
        <v>499</v>
      </c>
      <c r="B129">
        <v>1.3364827996000174E-3</v>
      </c>
      <c r="C129">
        <v>748.23260000000005</v>
      </c>
    </row>
    <row r="130" spans="1:3" x14ac:dyDescent="0.25">
      <c r="A130" t="s">
        <v>500</v>
      </c>
      <c r="B130">
        <v>0.1039371388184426</v>
      </c>
      <c r="C130">
        <v>9.6212</v>
      </c>
    </row>
    <row r="131" spans="1:3" x14ac:dyDescent="0.25">
      <c r="A131" t="s">
        <v>501</v>
      </c>
      <c r="B131">
        <v>5.3453068206115026E-3</v>
      </c>
      <c r="C131">
        <v>187.08</v>
      </c>
    </row>
    <row r="132" spans="1:3" x14ac:dyDescent="0.25">
      <c r="A132" t="s">
        <v>502</v>
      </c>
      <c r="B132">
        <v>3.5244215983604397E-5</v>
      </c>
      <c r="C132">
        <v>28373.449999999997</v>
      </c>
    </row>
    <row r="133" spans="1:3" x14ac:dyDescent="0.25">
      <c r="A133" t="s">
        <v>503</v>
      </c>
      <c r="B133">
        <v>3.5244215983604395E-2</v>
      </c>
      <c r="C133">
        <v>28.373449999999998</v>
      </c>
    </row>
    <row r="134" spans="1:3" x14ac:dyDescent="0.25">
      <c r="A134" t="s">
        <v>504</v>
      </c>
      <c r="B134">
        <v>8.8577882102838915E-2</v>
      </c>
      <c r="C134">
        <v>11.2895</v>
      </c>
    </row>
    <row r="135" spans="1:3" x14ac:dyDescent="0.25">
      <c r="A135" t="s">
        <v>505</v>
      </c>
      <c r="B135">
        <v>1.7954288381779988E-3</v>
      </c>
      <c r="C135">
        <v>556.97</v>
      </c>
    </row>
    <row r="136" spans="1:3" x14ac:dyDescent="0.25">
      <c r="A136" t="s">
        <v>506</v>
      </c>
      <c r="B136">
        <v>5.2380977324274915E-2</v>
      </c>
      <c r="C136">
        <v>19.090900000000001</v>
      </c>
    </row>
    <row r="137" spans="1:3" x14ac:dyDescent="0.25">
      <c r="A137" t="s">
        <v>507</v>
      </c>
      <c r="B137">
        <v>2.5578587652704168E-2</v>
      </c>
      <c r="C137">
        <v>39.095199999999998</v>
      </c>
    </row>
    <row r="138" spans="1:3" x14ac:dyDescent="0.25">
      <c r="A138" t="s">
        <v>508</v>
      </c>
      <c r="B138">
        <v>7.9512745893166675E-2</v>
      </c>
      <c r="C138">
        <v>12.576599999999999</v>
      </c>
    </row>
    <row r="139" spans="1:3" x14ac:dyDescent="0.25">
      <c r="A139" t="s">
        <v>509</v>
      </c>
      <c r="B139">
        <v>0.22146677444716359</v>
      </c>
      <c r="C139">
        <v>4.5153499999999998</v>
      </c>
    </row>
    <row r="140" spans="1:3" x14ac:dyDescent="0.25">
      <c r="A140" t="s">
        <v>510</v>
      </c>
      <c r="B140">
        <v>0.27464982147761602</v>
      </c>
      <c r="C140">
        <v>3.641</v>
      </c>
    </row>
    <row r="141" spans="1:3" x14ac:dyDescent="0.25">
      <c r="A141" t="s">
        <v>511</v>
      </c>
      <c r="B141">
        <v>0.33611185802635118</v>
      </c>
      <c r="C141">
        <v>2.9752000000000001</v>
      </c>
    </row>
    <row r="142" spans="1:3" x14ac:dyDescent="0.25">
      <c r="A142" t="s">
        <v>512</v>
      </c>
      <c r="B142">
        <v>0.1339369424874769</v>
      </c>
      <c r="C142">
        <v>7.4661999999999997</v>
      </c>
    </row>
    <row r="143" spans="1:3" x14ac:dyDescent="0.25">
      <c r="A143" t="s">
        <v>513</v>
      </c>
      <c r="B143">
        <v>0.11425568136375581</v>
      </c>
      <c r="C143">
        <v>8.7523</v>
      </c>
    </row>
    <row r="144" spans="1:3" x14ac:dyDescent="0.25">
      <c r="A144" t="s">
        <v>514</v>
      </c>
      <c r="B144">
        <v>2.5337816437655033E-2</v>
      </c>
      <c r="C144">
        <v>39.466700000000003</v>
      </c>
    </row>
    <row r="145" spans="1:3" x14ac:dyDescent="0.25">
      <c r="A145" t="s">
        <v>515</v>
      </c>
      <c r="B145">
        <v>3.3673320503573733E-4</v>
      </c>
      <c r="C145">
        <v>2969.7100999999998</v>
      </c>
    </row>
    <row r="146" spans="1:3" x14ac:dyDescent="0.25">
      <c r="A146" t="s">
        <v>516</v>
      </c>
      <c r="B146">
        <v>3.0882879766772491E-2</v>
      </c>
      <c r="C146">
        <v>32.380400000000002</v>
      </c>
    </row>
    <row r="147" spans="1:3" x14ac:dyDescent="0.25">
      <c r="A147" t="s">
        <v>517</v>
      </c>
      <c r="B147">
        <v>2.1012740108378671E-4</v>
      </c>
      <c r="C147">
        <v>4759.0176000000001</v>
      </c>
    </row>
    <row r="148" spans="1:3" x14ac:dyDescent="0.25">
      <c r="A148" t="s">
        <v>518</v>
      </c>
      <c r="B148">
        <v>0.77513371056507241</v>
      </c>
      <c r="C148">
        <v>1.2901</v>
      </c>
    </row>
    <row r="149" spans="1:3" x14ac:dyDescent="0.25">
      <c r="A149" t="s">
        <v>519</v>
      </c>
      <c r="B149">
        <v>2.0776198786669992E-2</v>
      </c>
      <c r="C149">
        <v>48.131999999999998</v>
      </c>
    </row>
    <row r="150" spans="1:3" x14ac:dyDescent="0.25">
      <c r="A150" t="s">
        <v>520</v>
      </c>
      <c r="B150">
        <v>8.1982000114036969E-5</v>
      </c>
      <c r="C150">
        <v>12197.799499999999</v>
      </c>
    </row>
    <row r="151" spans="1:3" x14ac:dyDescent="0.25">
      <c r="A151" t="s">
        <v>521</v>
      </c>
      <c r="B151">
        <v>3.0677617680392129E-6</v>
      </c>
      <c r="C151">
        <v>325970.55300000001</v>
      </c>
    </row>
    <row r="152" spans="1:3" x14ac:dyDescent="0.25">
      <c r="A152" t="s">
        <v>522</v>
      </c>
      <c r="B152">
        <v>3.0677617680392129E-6</v>
      </c>
      <c r="C152">
        <v>325970.55300000001</v>
      </c>
    </row>
    <row r="153" spans="1:3" x14ac:dyDescent="0.25">
      <c r="A153" t="s">
        <v>523</v>
      </c>
      <c r="B153">
        <v>4.1574506379649575E-5</v>
      </c>
      <c r="C153">
        <v>24053.202000000001</v>
      </c>
    </row>
    <row r="154" spans="1:3" x14ac:dyDescent="0.25">
      <c r="A154" t="s">
        <v>524</v>
      </c>
      <c r="B154">
        <v>3.3406300042011098E-5</v>
      </c>
      <c r="C154">
        <v>29934.473399999999</v>
      </c>
    </row>
    <row r="155" spans="1:3" x14ac:dyDescent="0.25">
      <c r="A155" t="s">
        <v>525</v>
      </c>
      <c r="B155">
        <v>6.5560959235506765E-3</v>
      </c>
      <c r="C155">
        <v>152.52979999999999</v>
      </c>
    </row>
    <row r="156" spans="1:3" x14ac:dyDescent="0.25">
      <c r="A156" t="s">
        <v>526</v>
      </c>
      <c r="B156">
        <v>0.29006526468455407</v>
      </c>
      <c r="C156">
        <v>3.4474999999999998</v>
      </c>
    </row>
    <row r="157" spans="1:3" x14ac:dyDescent="0.25">
      <c r="A157" t="s">
        <v>527</v>
      </c>
      <c r="B157">
        <v>1.3163811523705918E-3</v>
      </c>
      <c r="C157">
        <v>759.65840000000003</v>
      </c>
    </row>
    <row r="158" spans="1:3" x14ac:dyDescent="0.25">
      <c r="A158" t="s">
        <v>528</v>
      </c>
      <c r="B158">
        <v>0.28709232889297198</v>
      </c>
      <c r="C158">
        <v>3.4832000000000001</v>
      </c>
    </row>
    <row r="159" spans="1:3" x14ac:dyDescent="0.25">
      <c r="A159" t="s">
        <v>529</v>
      </c>
      <c r="B159">
        <v>1.3163811523705918E-3</v>
      </c>
      <c r="C159">
        <v>759.65840000000003</v>
      </c>
    </row>
    <row r="160" spans="1:3" x14ac:dyDescent="0.25">
      <c r="A160" t="s">
        <v>530</v>
      </c>
      <c r="B160">
        <v>7.2108971077091697E-3</v>
      </c>
      <c r="C160">
        <v>138.679</v>
      </c>
    </row>
    <row r="161" spans="1:3" x14ac:dyDescent="0.25">
      <c r="A161" t="s">
        <v>531</v>
      </c>
      <c r="B161">
        <v>3.0969234852405271E-3</v>
      </c>
      <c r="C161">
        <v>322.90109999999999</v>
      </c>
    </row>
    <row r="162" spans="1:3" x14ac:dyDescent="0.25">
      <c r="A162" t="s">
        <v>532</v>
      </c>
      <c r="B162">
        <v>5.2380977324274915E-2</v>
      </c>
      <c r="C162">
        <v>19.090900000000001</v>
      </c>
    </row>
    <row r="163" spans="1:3" x14ac:dyDescent="0.25">
      <c r="A163" t="s">
        <v>533</v>
      </c>
      <c r="B163">
        <v>1.1379153390987711E-4</v>
      </c>
      <c r="C163">
        <v>8788</v>
      </c>
    </row>
    <row r="164" spans="1:3" x14ac:dyDescent="0.25">
      <c r="A164" t="s">
        <v>534</v>
      </c>
      <c r="B164">
        <v>5.872438882592329E-2</v>
      </c>
      <c r="C164">
        <v>17.028700000000001</v>
      </c>
    </row>
    <row r="165" spans="1:3" x14ac:dyDescent="0.25">
      <c r="A165" t="s">
        <v>535</v>
      </c>
      <c r="B165">
        <v>2.3640661938534281E-6</v>
      </c>
      <c r="C165">
        <v>422999.99999999994</v>
      </c>
    </row>
    <row r="166" spans="1:3" x14ac:dyDescent="0.25">
      <c r="A166" t="s">
        <v>536</v>
      </c>
      <c r="B166">
        <v>4.9517329827506382E-2</v>
      </c>
      <c r="C166">
        <v>20.194949999999999</v>
      </c>
    </row>
    <row r="167" spans="1:3" x14ac:dyDescent="0.25">
      <c r="A167" t="s">
        <v>591</v>
      </c>
      <c r="B167">
        <v>1</v>
      </c>
      <c r="C167">
        <v>1</v>
      </c>
    </row>
  </sheetData>
  <sheetProtection algorithmName="SHA-512" hashValue="8xSfVo17FpcTCcqeST8uAp4YRyiihwNuuv+SntMYeHWELiVs9rgqCYHM8/tGwEVKob1G4iLoVwvaaBRpksGhoQ==" saltValue="KMCevFItfNvy5YZqCIdKwg==" spinCount="100000" sheet="1" objects="1" scenarios="1"/>
  <mergeCells count="2">
    <mergeCell ref="F6:H8"/>
    <mergeCell ref="F9:H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PSGTVS Pricing Matrix</vt:lpstr>
      <vt:lpstr>Instructions how to complete</vt:lpstr>
      <vt:lpstr>UK Plus Price</vt:lpstr>
      <vt:lpstr>In Country Price</vt:lpstr>
      <vt:lpstr>Hubs Price</vt:lpstr>
      <vt:lpstr>Local Supplier Profile </vt:lpstr>
      <vt:lpstr>Evaluation Total</vt:lpstr>
      <vt:lpstr>POSs - Countries Info</vt:lpstr>
      <vt:lpstr>Currency FX Rates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Vasco Neves</dc:creator>
  <cp:lastModifiedBy>Sourcing </cp:lastModifiedBy>
  <dcterms:created xsi:type="dcterms:W3CDTF">2019-10-01T12:13:45Z</dcterms:created>
  <dcterms:modified xsi:type="dcterms:W3CDTF">2019-12-13T15:23:10Z</dcterms:modified>
</cp:coreProperties>
</file>